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2120" windowHeight="864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2013-2016'!$A$1:$N$143</definedName>
  </definedNames>
  <calcPr calcId="145621"/>
</workbook>
</file>

<file path=xl/calcChain.xml><?xml version="1.0" encoding="utf-8"?>
<calcChain xmlns="http://schemas.openxmlformats.org/spreadsheetml/2006/main">
  <c r="K112" i="1" l="1"/>
  <c r="L135" i="1"/>
  <c r="L134" i="1" s="1"/>
  <c r="M135" i="1"/>
  <c r="M134" i="1"/>
  <c r="L138" i="1"/>
  <c r="L136" i="1" s="1"/>
  <c r="M138" i="1"/>
  <c r="K138" i="1"/>
  <c r="K136" i="1" s="1"/>
  <c r="K135" i="1" s="1"/>
  <c r="K134" i="1" s="1"/>
  <c r="M136" i="1"/>
  <c r="L132" i="1"/>
  <c r="L131" i="1" s="1"/>
  <c r="M132" i="1"/>
  <c r="M131" i="1" s="1"/>
  <c r="K131" i="1"/>
  <c r="K132" i="1"/>
  <c r="K59" i="1" l="1"/>
  <c r="K24" i="1"/>
  <c r="L109" i="1"/>
  <c r="L108" i="1" s="1"/>
  <c r="M109" i="1"/>
  <c r="M108" i="1" s="1"/>
  <c r="K109" i="1"/>
  <c r="K108" i="1" s="1"/>
  <c r="L103" i="1"/>
  <c r="M103" i="1"/>
  <c r="K103" i="1"/>
  <c r="L85" i="1" l="1"/>
  <c r="M85" i="1"/>
  <c r="L87" i="1" l="1"/>
  <c r="L97" i="1"/>
  <c r="M97" i="1"/>
  <c r="K97" i="1"/>
  <c r="L93" i="1"/>
  <c r="M93" i="1"/>
  <c r="K93" i="1"/>
  <c r="L90" i="1"/>
  <c r="M90" i="1"/>
  <c r="K90" i="1"/>
  <c r="K22" i="1" l="1"/>
  <c r="L68" i="1"/>
  <c r="M68" i="1"/>
  <c r="K68" i="1"/>
  <c r="L65" i="1"/>
  <c r="M65" i="1"/>
  <c r="K65" i="1"/>
  <c r="M64" i="1" l="1"/>
  <c r="L64" i="1"/>
  <c r="L115" i="1"/>
  <c r="M115" i="1"/>
  <c r="K115" i="1"/>
  <c r="L38" i="1"/>
  <c r="M38" i="1"/>
  <c r="K38" i="1"/>
  <c r="L24" i="1"/>
  <c r="M87" i="1"/>
  <c r="K87" i="1"/>
  <c r="L141" i="1"/>
  <c r="L140" i="1" s="1"/>
  <c r="M141" i="1"/>
  <c r="M140" i="1" s="1"/>
  <c r="K141" i="1"/>
  <c r="K140" i="1" s="1"/>
  <c r="L117" i="1"/>
  <c r="M117" i="1"/>
  <c r="K117" i="1"/>
  <c r="L53" i="1" l="1"/>
  <c r="M53" i="1"/>
  <c r="K53" i="1"/>
  <c r="M24" i="1"/>
  <c r="K72" i="1" l="1"/>
  <c r="L72" i="1"/>
  <c r="M72" i="1"/>
  <c r="K58" i="1"/>
  <c r="L59" i="1"/>
  <c r="L58" i="1" s="1"/>
  <c r="M59" i="1"/>
  <c r="M58" i="1" s="1"/>
  <c r="K49" i="1"/>
  <c r="L49" i="1"/>
  <c r="M49" i="1"/>
  <c r="K51" i="1"/>
  <c r="L51" i="1"/>
  <c r="M51" i="1"/>
  <c r="L30" i="1"/>
  <c r="L29" i="1" s="1"/>
  <c r="M30" i="1"/>
  <c r="M29" i="1" s="1"/>
  <c r="K30" i="1"/>
  <c r="K29" i="1" s="1"/>
  <c r="L34" i="1"/>
  <c r="M34" i="1"/>
  <c r="K34" i="1"/>
  <c r="L128" i="1"/>
  <c r="M128" i="1"/>
  <c r="K128" i="1"/>
  <c r="L126" i="1"/>
  <c r="M126" i="1"/>
  <c r="K126" i="1"/>
  <c r="K119" i="1"/>
  <c r="K114" i="1" s="1"/>
  <c r="M82" i="1"/>
  <c r="M81" i="1" s="1"/>
  <c r="L82" i="1"/>
  <c r="L81" i="1" s="1"/>
  <c r="K82" i="1"/>
  <c r="L56" i="1" l="1"/>
  <c r="L55" i="1" s="1"/>
  <c r="M56" i="1"/>
  <c r="M55" i="1" s="1"/>
  <c r="K56" i="1"/>
  <c r="K55" i="1" s="1"/>
  <c r="L95" i="1"/>
  <c r="L92" i="1" s="1"/>
  <c r="M95" i="1"/>
  <c r="M92" i="1" s="1"/>
  <c r="K95" i="1"/>
  <c r="K92" i="1" s="1"/>
  <c r="L74" i="1"/>
  <c r="M74" i="1"/>
  <c r="K74" i="1"/>
  <c r="K85" i="1" l="1"/>
  <c r="L48" i="1"/>
  <c r="L47" i="1" s="1"/>
  <c r="M48" i="1"/>
  <c r="M47" i="1" s="1"/>
  <c r="K45" i="1"/>
  <c r="K43" i="1" s="1"/>
  <c r="L45" i="1"/>
  <c r="M45" i="1"/>
  <c r="M43" i="1" s="1"/>
  <c r="M124" i="1"/>
  <c r="L124" i="1"/>
  <c r="K124" i="1"/>
  <c r="K122" i="1"/>
  <c r="K99" i="1"/>
  <c r="K81" i="1"/>
  <c r="K79" i="1"/>
  <c r="K77" i="1"/>
  <c r="K64" i="1"/>
  <c r="L77" i="1"/>
  <c r="M77" i="1"/>
  <c r="L79" i="1"/>
  <c r="M79" i="1"/>
  <c r="L99" i="1"/>
  <c r="L22" i="1"/>
  <c r="M22" i="1"/>
  <c r="M99" i="1"/>
  <c r="M84" i="1" s="1"/>
  <c r="L119" i="1"/>
  <c r="L114" i="1" s="1"/>
  <c r="L122" i="1"/>
  <c r="M119" i="1"/>
  <c r="M114" i="1" s="1"/>
  <c r="M122" i="1"/>
  <c r="K84" i="1" l="1"/>
  <c r="L121" i="1"/>
  <c r="L113" i="1" s="1"/>
  <c r="L112" i="1" s="1"/>
  <c r="K121" i="1"/>
  <c r="K113" i="1" s="1"/>
  <c r="M121" i="1"/>
  <c r="M113" i="1" s="1"/>
  <c r="M112" i="1" s="1"/>
  <c r="K48" i="1"/>
  <c r="K47" i="1" s="1"/>
  <c r="M76" i="1"/>
  <c r="M71" i="1" s="1"/>
  <c r="M40" i="1"/>
  <c r="M37" i="1" s="1"/>
  <c r="L43" i="1"/>
  <c r="M21" i="1"/>
  <c r="L21" i="1"/>
  <c r="K40" i="1"/>
  <c r="K37" i="1" s="1"/>
  <c r="L40" i="1"/>
  <c r="L37" i="1" s="1"/>
  <c r="K76" i="1"/>
  <c r="K71" i="1" s="1"/>
  <c r="K21" i="1"/>
  <c r="L76" i="1"/>
  <c r="L71" i="1" s="1"/>
  <c r="K20" i="1" l="1"/>
  <c r="K143" i="1" s="1"/>
  <c r="L20" i="1"/>
  <c r="L143" i="1" s="1"/>
  <c r="M20" i="1"/>
  <c r="M143" i="1" s="1"/>
</calcChain>
</file>

<file path=xl/sharedStrings.xml><?xml version="1.0" encoding="utf-8"?>
<sst xmlns="http://schemas.openxmlformats.org/spreadsheetml/2006/main" count="1237" uniqueCount="315">
  <si>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</si>
  <si>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</si>
  <si>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</si>
  <si>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</si>
  <si>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</si>
  <si>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</si>
  <si>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</si>
  <si>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</si>
  <si>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</si>
  <si>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</si>
  <si>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</si>
  <si>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</si>
  <si>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</si>
  <si>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</si>
  <si>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</si>
  <si>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</si>
  <si>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</si>
  <si>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</si>
  <si>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</si>
  <si>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</si>
  <si>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</si>
  <si>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</si>
  <si>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</si>
  <si>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</si>
  <si>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</si>
  <si>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</si>
  <si>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</si>
  <si>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</si>
  <si>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</si>
  <si>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</si>
  <si>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</si>
  <si>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</si>
  <si>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</si>
  <si>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</si>
  <si>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</si>
  <si>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</si>
  <si>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</si>
  <si>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</si>
  <si>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</si>
  <si>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</si>
  <si>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</si>
  <si>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</si>
  <si>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</si>
  <si>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</si>
  <si>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</si>
  <si>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</si>
  <si>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</si>
  <si>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</si>
  <si>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</si>
  <si>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</si>
  <si>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</si>
  <si>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</si>
  <si>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</si>
  <si>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</si>
  <si>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</si>
  <si>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</si>
  <si>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</si>
  <si>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</si>
  <si>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</si>
  <si>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</si>
  <si>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</si>
  <si>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</si>
  <si>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</si>
  <si>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</si>
  <si>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4</t>
  </si>
  <si>
    <t>13</t>
  </si>
  <si>
    <t>33</t>
  </si>
  <si>
    <t>43</t>
  </si>
  <si>
    <t>51</t>
  </si>
  <si>
    <t>83</t>
  </si>
  <si>
    <t>100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</si>
  <si>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</si>
  <si>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</si>
  <si>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</si>
  <si>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</si>
  <si>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</si>
  <si>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</si>
  <si>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</si>
  <si>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</si>
  <si>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</si>
  <si>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</si>
  <si>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</si>
  <si>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</si>
  <si>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>440</t>
  </si>
  <si>
    <t>441</t>
  </si>
  <si>
    <t>Прочие субсидии</t>
  </si>
  <si>
    <t>995</t>
  </si>
  <si>
    <t>048</t>
  </si>
  <si>
    <t>Плата за выбросы загрязняющих веществ в атмосферный воздух стационарными объектами</t>
  </si>
  <si>
    <t>430</t>
  </si>
  <si>
    <t>ГОСУДАРСТВЕННАЯ ПОШЛИНА</t>
  </si>
  <si>
    <t>НАЛОГИ НА ТОВАРЫ (РАБОТЫ, УСЛУГИ), РЕАЛИЗУЕМЫЕ НА ТЕРРИТОРИИ РОССИЙСКОЙ ФЕДЕРАЦИИ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</si>
  <si>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</si>
  <si>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</si>
  <si>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</si>
  <si>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</si>
  <si>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</si>
  <si>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</si>
  <si>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</si>
  <si>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</si>
  <si>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</si>
  <si>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</si>
  <si>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</si>
  <si>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</si>
  <si>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</si>
  <si>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</si>
  <si>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</si>
  <si>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</si>
  <si>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</si>
  <si>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</si>
  <si>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</si>
  <si>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</si>
  <si>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</si>
  <si>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</si>
  <si>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</si>
  <si>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</si>
  <si>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</si>
  <si>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</si>
  <si>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</si>
  <si>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</si>
  <si>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</si>
  <si>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</si>
  <si>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30</t>
  </si>
  <si>
    <t>35</t>
  </si>
  <si>
    <t>79</t>
  </si>
  <si>
    <t>Код классификации доходов бюджета</t>
  </si>
  <si>
    <t>код главного администратора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</si>
  <si>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</si>
  <si>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</si>
  <si>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</si>
  <si>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</si>
  <si>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 решению Северо-Енисейского районного Совета депутатов</t>
  </si>
  <si>
    <t>6</t>
  </si>
  <si>
    <t>7</t>
  </si>
  <si>
    <t>8</t>
  </si>
  <si>
    <t>9</t>
  </si>
  <si>
    <t>10</t>
  </si>
  <si>
    <t>18</t>
  </si>
  <si>
    <t>20</t>
  </si>
  <si>
    <t>22</t>
  </si>
  <si>
    <t>24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</si>
  <si>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</si>
  <si>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</si>
  <si>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</si>
  <si>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</si>
  <si>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</si>
  <si>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</si>
  <si>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</si>
  <si>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</si>
  <si>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</si>
  <si>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</si>
  <si>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44</t>
  </si>
  <si>
    <t>45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</si>
  <si>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</si>
  <si>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</si>
  <si>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</si>
  <si>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</si>
  <si>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</si>
  <si>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</si>
  <si>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</si>
  <si>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</si>
  <si>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</si>
  <si>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</si>
  <si>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</si>
  <si>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</si>
  <si>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</si>
  <si>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</si>
  <si>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</si>
  <si>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</si>
  <si>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</si>
  <si>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</si>
  <si>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</si>
  <si>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</si>
  <si>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</si>
  <si>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78</t>
  </si>
  <si>
    <t>80</t>
  </si>
  <si>
    <t>84</t>
  </si>
  <si>
    <t>86</t>
  </si>
  <si>
    <t>87</t>
  </si>
  <si>
    <t>88</t>
  </si>
  <si>
    <t>89</t>
  </si>
  <si>
    <t>91</t>
  </si>
  <si>
    <t>92</t>
  </si>
  <si>
    <t>94</t>
  </si>
  <si>
    <t>101</t>
  </si>
  <si>
    <t>102</t>
  </si>
  <si>
    <t>103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</si>
  <si>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</si>
  <si>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</si>
  <si>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</si>
  <si>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</si>
  <si>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 xml:space="preserve">Прочие субвенции </t>
  </si>
  <si>
    <t>Субсидии бюджетам бюджетной системы Российской Федерации (межбюджетные субсидии)</t>
  </si>
  <si>
    <t>17</t>
  </si>
  <si>
    <t>99</t>
  </si>
  <si>
    <t>118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</si>
  <si>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</si>
  <si>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</si>
  <si>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</si>
  <si>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</si>
  <si>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</si>
  <si>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</si>
  <si>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</si>
  <si>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</si>
  <si>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</si>
  <si>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</si>
  <si>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</si>
  <si>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</si>
  <si>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Акцизы по подакцизным товарам (продукции), производимым на территории Российской Федерации</t>
  </si>
  <si>
    <t>Плата за выбросы загрязняющих веществ в атмосферный воздух передвижными объектами</t>
  </si>
  <si>
    <t>21</t>
  </si>
  <si>
    <t>23</t>
  </si>
  <si>
    <t>26</t>
  </si>
  <si>
    <t>41</t>
  </si>
  <si>
    <t>42</t>
  </si>
  <si>
    <t>50</t>
  </si>
  <si>
    <t>70</t>
  </si>
  <si>
    <t>71</t>
  </si>
  <si>
    <t>72</t>
  </si>
  <si>
    <t>73</t>
  </si>
  <si>
    <t>76</t>
  </si>
  <si>
    <t>77</t>
  </si>
  <si>
    <t>82</t>
  </si>
  <si>
    <t>85</t>
  </si>
  <si>
    <t>93</t>
  </si>
  <si>
    <t>95</t>
  </si>
  <si>
    <t>96</t>
  </si>
  <si>
    <t>97</t>
  </si>
  <si>
    <t>98</t>
  </si>
  <si>
    <t>053</t>
  </si>
  <si>
    <t>(тыс. рублей)</t>
  </si>
  <si>
    <t>Доходы бюджета Северо-Енисейского района 
2019 года</t>
  </si>
  <si>
    <t>Государственная пошлина за государственную регистрацию, а так же за совершение прочих юридически значимых действий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</si>
  <si>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</si>
  <si>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</si>
  <si>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</si>
  <si>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</si>
  <si>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</si>
  <si>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Доходы бюджета Северо-Енисейского района на 2017 год и плановый период 2018 - 2019 годов</t>
  </si>
  <si>
    <t>Доходы бюджета Северо-Енисейского района 
2017 года</t>
  </si>
  <si>
    <t>Доходы бюджета Северо-Енисейского района 
2018 года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</si>
  <si>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</si>
  <si>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</si>
  <si>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</si>
  <si>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</si>
  <si>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</si>
  <si>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</si>
  <si>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</si>
  <si>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Земельный налог с организаций
</t>
  </si>
  <si>
    <t>Земельный налог с физических лиц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</si>
  <si>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</t>
  </si>
  <si>
    <t xml:space="preserve">Денежные взыскания (штрафы) за правонарушения в области дорожного движения </t>
  </si>
  <si>
    <t xml:space="preserve">Прочие денежные взыскания (штрафы) за правонарушения в области дорожного движения 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</si>
  <si>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</si>
  <si>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</si>
  <si>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</si>
  <si>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</si>
  <si>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</si>
  <si>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</si>
  <si>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</si>
  <si>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</si>
  <si>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на 2017 год и плановый период 2018-2019 годов»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</si>
  <si>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</si>
  <si>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</si>
  <si>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</t>
  </si>
  <si>
    <t>Субсидия бюджетам на поддержку отрасли культуры</t>
  </si>
  <si>
    <t>519</t>
  </si>
  <si>
    <t>Поддержка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</si>
  <si>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</si>
  <si>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</si>
  <si>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</si>
  <si>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104</t>
  </si>
  <si>
    <t>105</t>
  </si>
  <si>
    <t>106</t>
  </si>
  <si>
    <t>Приложение 3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</si>
  <si>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</si>
  <si>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</si>
  <si>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051</t>
  </si>
  <si>
    <t>Субсидии на реализацию мероприятия по обеспечению жильем молодых семей федеральной целевой программы "Жилище" на  2015-2020 годы в рамках подпрограммы "Улучшение жилищных условий отдельных категорий граждан" государственной программы Красноярского края "Создание  условий для обеспечения доступным и комфортным  жильем граждан"</t>
  </si>
  <si>
    <t xml:space="preserve">Прочие доходы от оказания платных услуг (работ) получателями средств бюджетов муниципальных районов </t>
  </si>
  <si>
    <t>459</t>
  </si>
  <si>
    <t>445</t>
  </si>
  <si>
    <t>81</t>
  </si>
  <si>
    <t>107</t>
  </si>
  <si>
    <t>108</t>
  </si>
  <si>
    <t>109</t>
  </si>
  <si>
    <t>Субсидии бюджетам муниципальных районов на реализацию федеральных целевых программ</t>
  </si>
  <si>
    <t xml:space="preserve">Денежные взыскания (штрафы) за нарушение 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</si>
  <si>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014</t>
  </si>
  <si>
    <t>Денежные взыскания (штрафы) за правонарушения в области дорожного движения</t>
  </si>
  <si>
    <t>Денежные взыскания (штрафы) за нарушенияе правил перевозки крупногабаритных и тяжеловесных грузов по автомобильным дорогам общего пользования сестного значения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</si>
  <si>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</si>
  <si>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74</t>
  </si>
  <si>
    <t>75</t>
  </si>
  <si>
    <t>111</t>
  </si>
  <si>
    <t>112</t>
  </si>
  <si>
    <t>113</t>
  </si>
  <si>
    <t>Денежные взыскания (штрафы)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</si>
  <si>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114</t>
  </si>
  <si>
    <t>115</t>
  </si>
  <si>
    <t>БЕЗВОЗМЕЗДНЫЕ ПОСТУПЛЕНИЯ ОТ ГОСУДАРСТВЕННЫХ (МУНИЦИПАЛЬНЫХ) ОРГАНИЗАЦИЙ</t>
  </si>
  <si>
    <t>180</t>
  </si>
  <si>
    <t>Безвозмездные поступления от государственных (муниципальных) организаций в бюджеты  муниципальных районов</t>
  </si>
  <si>
    <t>Предоставление  государственными (муниципальными) организациями грантов для получателей средств бюджетов муниципальных районов</t>
  </si>
  <si>
    <t>116</t>
  </si>
  <si>
    <t>117</t>
  </si>
  <si>
    <t>ПРОЧИЕ БЕЗВОЗМЕЗДНЫЕ ПОСТУПЛЕНИЯ</t>
  </si>
  <si>
    <t>Прочие безвозмездные поступления в бюджеты муниципальных районов</t>
  </si>
  <si>
    <t>119</t>
  </si>
  <si>
    <t>121</t>
  </si>
  <si>
    <t>122</t>
  </si>
  <si>
    <t>123</t>
  </si>
  <si>
    <t>0443</t>
  </si>
  <si>
    <t>124</t>
  </si>
  <si>
    <t>от 21.07.2017 № 322-26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</si>
</sst>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7" fillId="0" borderId="0" xfId="0" applyNumberFormat="1" applyFont="1"/>
    <xf numFmtId="164" fontId="7" fillId="3" borderId="0" xfId="0" applyNumberFormat="1" applyFont="1" applyFill="1"/>
    <xf numFmtId="164" fontId="3" fillId="3" borderId="0" xfId="0" applyNumberFormat="1" applyFont="1" applyFill="1" applyAlignment="1">
      <alignment horizontal="center" vertical="center"/>
    </xf>
    <xf numFmtId="164" fontId="2" fillId="0" borderId="0" xfId="0" applyNumberFormat="1" applyFont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vertical="center"/>
    </xf>
    <xf numFmtId="4" fontId="5" fillId="0" borderId="4" xfId="0" applyNumberFormat="1" applyFont="1" applyBorder="1" applyAlignment="1" applyProtection="1">
      <alignment horizontal="left" vertical="top" wrapText="1"/>
    </xf>
    <xf numFmtId="4" fontId="5" fillId="0" borderId="5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3" borderId="0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9"/>
  <sheetViews>
    <sheetView tabSelected="1" view="pageBreakPreview" zoomScale="36" zoomScaleNormal="40" zoomScaleSheetLayoutView="36" workbookViewId="0">
      <pane xSplit="9" topLeftCell="J1" activePane="topRight" state="frozen"/>
      <selection activeCell="A7" sqref="A7"/>
      <selection pane="topRight" activeCell="K7" sqref="K7:M7"/>
    </sheetView>
  </sheetViews>
  <sheetFormatPr defaultRowHeight="21" x14ac:dyDescent="0.4"/>
  <cols>
    <col min="1" max="1" width="13" style="4" customWidth="1"/>
    <col min="2" max="2" width="17" style="4" customWidth="1"/>
    <col min="3" max="3" width="12.5546875" style="4" customWidth="1"/>
    <col min="4" max="4" width="11.109375" style="4" customWidth="1"/>
    <col min="5" max="5" width="10.88671875" style="4" customWidth="1"/>
    <col min="6" max="6" width="12" style="4" customWidth="1"/>
    <col min="7" max="7" width="12.5546875" style="4" customWidth="1"/>
    <col min="8" max="8" width="14.88671875" style="4" customWidth="1"/>
    <col min="9" max="9" width="14.6640625" style="4" customWidth="1"/>
    <col min="10" max="10" width="255.5546875" style="5" customWidth="1"/>
    <col min="11" max="11" width="30.44140625" style="53" customWidth="1"/>
    <col min="12" max="12" width="29" style="6" customWidth="1"/>
    <col min="13" max="13" width="30" style="6" customWidth="1"/>
    <col min="14" max="14" width="25.33203125" customWidth="1"/>
    <col min="15" max="15" width="23" customWidth="1"/>
    <col min="16" max="16" width="23.33203125" customWidth="1"/>
    <col min="17" max="17" width="26.109375" customWidth="1"/>
  </cols>
  <sheetData>
    <row r="1" spans="1:18" ht="27.6" x14ac:dyDescent="0.4">
      <c r="K1" s="60" t="s">
        <v>274</v>
      </c>
      <c r="L1" s="60"/>
      <c r="M1" s="60"/>
    </row>
    <row r="2" spans="1:18" ht="28.2" x14ac:dyDescent="0.4">
      <c r="J2" s="46"/>
      <c r="K2" s="69" t="s">
        <v>257</v>
      </c>
      <c r="L2" s="69"/>
      <c r="M2" s="69"/>
    </row>
    <row r="3" spans="1:18" ht="28.2" x14ac:dyDescent="0.4">
      <c r="K3" s="69" t="s">
        <v>258</v>
      </c>
      <c r="L3" s="69"/>
      <c r="M3" s="69"/>
    </row>
    <row r="4" spans="1:18" ht="28.2" x14ac:dyDescent="0.4">
      <c r="K4" s="55" t="s">
        <v>259</v>
      </c>
      <c r="L4" s="55"/>
      <c r="M4" s="55"/>
    </row>
    <row r="5" spans="1:18" ht="28.2" x14ac:dyDescent="0.4">
      <c r="K5" s="69" t="s">
        <v>260</v>
      </c>
      <c r="L5" s="69"/>
      <c r="M5" s="69"/>
    </row>
    <row r="6" spans="1:18" ht="28.2" x14ac:dyDescent="0.4">
      <c r="K6" s="69" t="s">
        <v>261</v>
      </c>
      <c r="L6" s="69"/>
      <c r="M6" s="69"/>
    </row>
    <row r="7" spans="1:18" ht="28.2" x14ac:dyDescent="0.4">
      <c r="K7" s="69" t="s">
        <v>314</v>
      </c>
      <c r="L7" s="69"/>
      <c r="M7" s="69"/>
    </row>
    <row r="8" spans="1:18" ht="28.2" x14ac:dyDescent="0.4">
      <c r="K8" s="56"/>
      <c r="L8" s="56"/>
      <c r="M8" s="56"/>
    </row>
    <row r="9" spans="1:18" s="1" customFormat="1" ht="28.2" x14ac:dyDescent="0.5">
      <c r="A9" s="13"/>
      <c r="B9" s="13"/>
      <c r="C9" s="13"/>
      <c r="D9" s="13"/>
      <c r="E9" s="13"/>
      <c r="F9" s="13"/>
      <c r="G9" s="13"/>
      <c r="H9" s="13"/>
      <c r="I9" s="20"/>
      <c r="J9" s="21"/>
      <c r="K9" s="60" t="s">
        <v>187</v>
      </c>
      <c r="L9" s="60"/>
      <c r="M9" s="60"/>
      <c r="N9" s="15"/>
      <c r="O9" s="15"/>
    </row>
    <row r="10" spans="1:18" s="1" customFormat="1" ht="28.2" x14ac:dyDescent="0.5">
      <c r="A10" s="13"/>
      <c r="B10" s="13"/>
      <c r="C10" s="13"/>
      <c r="D10" s="13"/>
      <c r="E10" s="13"/>
      <c r="F10" s="13"/>
      <c r="G10" s="13"/>
      <c r="H10" s="13"/>
      <c r="I10" s="20"/>
      <c r="J10" s="68" t="s">
        <v>131</v>
      </c>
      <c r="K10" s="68"/>
      <c r="L10" s="68"/>
      <c r="M10" s="68"/>
      <c r="N10" s="24"/>
      <c r="O10" s="24"/>
    </row>
    <row r="11" spans="1:18" s="1" customFormat="1" ht="41.25" customHeight="1" x14ac:dyDescent="0.5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62" t="s">
        <v>256</v>
      </c>
      <c r="L11" s="62"/>
      <c r="M11" s="62"/>
      <c r="N11" s="15"/>
      <c r="O11" s="15"/>
    </row>
    <row r="12" spans="1:18" s="1" customFormat="1" ht="28.2" x14ac:dyDescent="0.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52"/>
      <c r="L12" s="16"/>
      <c r="M12" s="16"/>
      <c r="N12" s="15"/>
      <c r="O12" s="15"/>
    </row>
    <row r="13" spans="1:18" s="1" customFormat="1" ht="28.2" x14ac:dyDescent="0.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52"/>
      <c r="L13" s="23"/>
      <c r="M13" s="23"/>
      <c r="N13" s="15"/>
      <c r="O13" s="15"/>
    </row>
    <row r="14" spans="1:18" s="1" customFormat="1" ht="34.799999999999997" x14ac:dyDescent="0.55000000000000004">
      <c r="A14" s="16"/>
      <c r="B14" s="16"/>
      <c r="C14" s="16"/>
      <c r="D14" s="16"/>
      <c r="E14" s="16"/>
      <c r="F14" s="16"/>
      <c r="G14" s="61" t="s">
        <v>238</v>
      </c>
      <c r="H14" s="61"/>
      <c r="I14" s="61"/>
      <c r="J14" s="61"/>
      <c r="K14" s="61"/>
      <c r="L14" s="61"/>
      <c r="M14" s="17"/>
      <c r="N14" s="17"/>
      <c r="O14" s="17"/>
      <c r="P14" s="9"/>
      <c r="Q14" s="9"/>
      <c r="R14" s="9"/>
    </row>
    <row r="15" spans="1:18" s="1" customFormat="1" ht="28.2" x14ac:dyDescent="0.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67"/>
      <c r="L15" s="67"/>
      <c r="M15" s="67"/>
      <c r="N15" s="15"/>
      <c r="O15" s="15"/>
    </row>
    <row r="16" spans="1:18" s="1" customFormat="1" ht="28.2" x14ac:dyDescent="0.5">
      <c r="A16" s="59" t="s">
        <v>230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15"/>
      <c r="O16" s="15"/>
    </row>
    <row r="17" spans="1:16" s="1" customFormat="1" ht="27.75" customHeight="1" x14ac:dyDescent="0.5">
      <c r="A17" s="65" t="s">
        <v>0</v>
      </c>
      <c r="B17" s="63" t="s">
        <v>125</v>
      </c>
      <c r="C17" s="64"/>
      <c r="D17" s="64"/>
      <c r="E17" s="64"/>
      <c r="F17" s="64"/>
      <c r="G17" s="64"/>
      <c r="H17" s="64"/>
      <c r="I17" s="64"/>
      <c r="J17" s="57" t="s">
        <v>190</v>
      </c>
      <c r="K17" s="57" t="s">
        <v>239</v>
      </c>
      <c r="L17" s="57" t="s">
        <v>240</v>
      </c>
      <c r="M17" s="57" t="s">
        <v>231</v>
      </c>
      <c r="N17" s="15"/>
      <c r="O17" s="15"/>
    </row>
    <row r="18" spans="1:16" s="1" customFormat="1" ht="216.75" customHeight="1" thickBot="1" x14ac:dyDescent="0.5">
      <c r="A18" s="66"/>
      <c r="B18" s="28" t="s">
        <v>126</v>
      </c>
      <c r="C18" s="29" t="s">
        <v>77</v>
      </c>
      <c r="D18" s="29" t="s">
        <v>78</v>
      </c>
      <c r="E18" s="29" t="s">
        <v>79</v>
      </c>
      <c r="F18" s="29" t="s">
        <v>80</v>
      </c>
      <c r="G18" s="29" t="s">
        <v>81</v>
      </c>
      <c r="H18" s="30" t="s">
        <v>188</v>
      </c>
      <c r="I18" s="30" t="s">
        <v>189</v>
      </c>
      <c r="J18" s="58"/>
      <c r="K18" s="58"/>
      <c r="L18" s="58"/>
      <c r="M18" s="58"/>
      <c r="N18" s="15"/>
      <c r="O18" s="15"/>
    </row>
    <row r="19" spans="1:16" s="1" customFormat="1" ht="57.75" customHeight="1" x14ac:dyDescent="0.45">
      <c r="A19" s="26"/>
      <c r="B19" s="26">
        <v>1</v>
      </c>
      <c r="C19" s="26">
        <v>2</v>
      </c>
      <c r="D19" s="26">
        <v>3</v>
      </c>
      <c r="E19" s="26">
        <v>4</v>
      </c>
      <c r="F19" s="26">
        <v>5</v>
      </c>
      <c r="G19" s="26">
        <v>6</v>
      </c>
      <c r="H19" s="26">
        <v>7</v>
      </c>
      <c r="I19" s="26">
        <v>8</v>
      </c>
      <c r="J19" s="27">
        <v>9</v>
      </c>
      <c r="K19" s="26">
        <v>10</v>
      </c>
      <c r="L19" s="26">
        <v>11</v>
      </c>
      <c r="M19" s="26">
        <v>12</v>
      </c>
      <c r="N19" s="15"/>
      <c r="O19" s="15"/>
    </row>
    <row r="20" spans="1:16" s="1" customFormat="1" ht="51.75" customHeight="1" x14ac:dyDescent="0.45">
      <c r="A20" s="35" t="s">
        <v>2</v>
      </c>
      <c r="B20" s="35" t="s">
        <v>1</v>
      </c>
      <c r="C20" s="35" t="s">
        <v>2</v>
      </c>
      <c r="D20" s="35" t="s">
        <v>3</v>
      </c>
      <c r="E20" s="35" t="s">
        <v>3</v>
      </c>
      <c r="F20" s="35" t="s">
        <v>1</v>
      </c>
      <c r="G20" s="35" t="s">
        <v>3</v>
      </c>
      <c r="H20" s="35" t="s">
        <v>13</v>
      </c>
      <c r="I20" s="35" t="s">
        <v>1</v>
      </c>
      <c r="J20" s="36" t="s">
        <v>75</v>
      </c>
      <c r="K20" s="37">
        <f>K22+K24+K29+K37+K43+K47+K58+K64+K71+K81+K84+K34+K108</f>
        <v>1312956.8600000003</v>
      </c>
      <c r="L20" s="37">
        <f>L22+L24+L29+L37+L43+L47+L58+L64+L71+L81+L84+L34+L108</f>
        <v>1263593.0999999999</v>
      </c>
      <c r="M20" s="37">
        <f>M22+M24+M29+M37+M43+M47+M58+M64+M71+M81+M84+M34+M108</f>
        <v>1301961.4000000001</v>
      </c>
      <c r="N20" s="31"/>
      <c r="O20" s="31"/>
      <c r="P20" s="34"/>
    </row>
    <row r="21" spans="1:16" s="1" customFormat="1" ht="51.75" customHeight="1" x14ac:dyDescent="0.45">
      <c r="A21" s="35" t="s">
        <v>46</v>
      </c>
      <c r="B21" s="35" t="s">
        <v>4</v>
      </c>
      <c r="C21" s="35" t="s">
        <v>2</v>
      </c>
      <c r="D21" s="35" t="s">
        <v>5</v>
      </c>
      <c r="E21" s="35" t="s">
        <v>3</v>
      </c>
      <c r="F21" s="35" t="s">
        <v>1</v>
      </c>
      <c r="G21" s="35" t="s">
        <v>3</v>
      </c>
      <c r="H21" s="35" t="s">
        <v>13</v>
      </c>
      <c r="I21" s="35" t="s">
        <v>1</v>
      </c>
      <c r="J21" s="38" t="s">
        <v>6</v>
      </c>
      <c r="K21" s="37">
        <f>K22+K24</f>
        <v>1187943.3</v>
      </c>
      <c r="L21" s="37">
        <f>L22+L24</f>
        <v>1156214.8999999999</v>
      </c>
      <c r="M21" s="37">
        <f>M22+M24</f>
        <v>1192380.7000000002</v>
      </c>
      <c r="N21" s="15"/>
      <c r="O21" s="15"/>
    </row>
    <row r="22" spans="1:16" s="1" customFormat="1" ht="51.75" customHeight="1" x14ac:dyDescent="0.45">
      <c r="A22" s="35" t="s">
        <v>41</v>
      </c>
      <c r="B22" s="35" t="s">
        <v>4</v>
      </c>
      <c r="C22" s="35" t="s">
        <v>2</v>
      </c>
      <c r="D22" s="35" t="s">
        <v>5</v>
      </c>
      <c r="E22" s="35" t="s">
        <v>5</v>
      </c>
      <c r="F22" s="35" t="s">
        <v>1</v>
      </c>
      <c r="G22" s="35" t="s">
        <v>3</v>
      </c>
      <c r="H22" s="35" t="s">
        <v>13</v>
      </c>
      <c r="I22" s="35" t="s">
        <v>7</v>
      </c>
      <c r="J22" s="38" t="s">
        <v>8</v>
      </c>
      <c r="K22" s="37">
        <f>K23</f>
        <v>702000</v>
      </c>
      <c r="L22" s="37">
        <f>L23</f>
        <v>620380.69999999995</v>
      </c>
      <c r="M22" s="37">
        <f>M23</f>
        <v>603135.80000000005</v>
      </c>
      <c r="N22" s="15"/>
      <c r="O22" s="15"/>
    </row>
    <row r="23" spans="1:16" s="1" customFormat="1" ht="75" customHeight="1" x14ac:dyDescent="0.45">
      <c r="A23" s="35" t="s">
        <v>64</v>
      </c>
      <c r="B23" s="35" t="s">
        <v>4</v>
      </c>
      <c r="C23" s="35" t="s">
        <v>2</v>
      </c>
      <c r="D23" s="35" t="s">
        <v>5</v>
      </c>
      <c r="E23" s="35" t="s">
        <v>5</v>
      </c>
      <c r="F23" s="35" t="s">
        <v>9</v>
      </c>
      <c r="G23" s="35" t="s">
        <v>12</v>
      </c>
      <c r="H23" s="35" t="s">
        <v>13</v>
      </c>
      <c r="I23" s="35" t="s">
        <v>7</v>
      </c>
      <c r="J23" s="36" t="s">
        <v>247</v>
      </c>
      <c r="K23" s="40">
        <v>702000</v>
      </c>
      <c r="L23" s="37">
        <v>620380.69999999995</v>
      </c>
      <c r="M23" s="37">
        <v>603135.80000000005</v>
      </c>
      <c r="N23" s="15"/>
      <c r="O23" s="15"/>
    </row>
    <row r="24" spans="1:16" s="1" customFormat="1" ht="51.75" customHeight="1" x14ac:dyDescent="0.45">
      <c r="A24" s="35" t="s">
        <v>74</v>
      </c>
      <c r="B24" s="35" t="s">
        <v>4</v>
      </c>
      <c r="C24" s="35" t="s">
        <v>2</v>
      </c>
      <c r="D24" s="35" t="s">
        <v>5</v>
      </c>
      <c r="E24" s="35" t="s">
        <v>12</v>
      </c>
      <c r="F24" s="35" t="s">
        <v>1</v>
      </c>
      <c r="G24" s="35" t="s">
        <v>5</v>
      </c>
      <c r="H24" s="35" t="s">
        <v>13</v>
      </c>
      <c r="I24" s="35" t="s">
        <v>7</v>
      </c>
      <c r="J24" s="38" t="s">
        <v>11</v>
      </c>
      <c r="K24" s="40">
        <f>K25+K26+K28+K27</f>
        <v>485943.3</v>
      </c>
      <c r="L24" s="40">
        <f>L25+L26+L28+L27</f>
        <v>535834.19999999995</v>
      </c>
      <c r="M24" s="40">
        <f t="shared" ref="M24" si="0">M25+M26+M28+M27</f>
        <v>589244.9</v>
      </c>
      <c r="N24" s="15"/>
      <c r="O24" s="15"/>
    </row>
    <row r="25" spans="1:16" s="1" customFormat="1" ht="99" customHeight="1" x14ac:dyDescent="0.45">
      <c r="A25" s="35" t="s">
        <v>132</v>
      </c>
      <c r="B25" s="35" t="s">
        <v>4</v>
      </c>
      <c r="C25" s="35" t="s">
        <v>2</v>
      </c>
      <c r="D25" s="35" t="s">
        <v>5</v>
      </c>
      <c r="E25" s="35" t="s">
        <v>12</v>
      </c>
      <c r="F25" s="35" t="s">
        <v>26</v>
      </c>
      <c r="G25" s="35" t="s">
        <v>5</v>
      </c>
      <c r="H25" s="35" t="s">
        <v>13</v>
      </c>
      <c r="I25" s="35" t="s">
        <v>7</v>
      </c>
      <c r="J25" s="41" t="s">
        <v>113</v>
      </c>
      <c r="K25" s="40">
        <v>483862.6</v>
      </c>
      <c r="L25" s="40">
        <v>533773.19999999995</v>
      </c>
      <c r="M25" s="40">
        <v>587183.9</v>
      </c>
      <c r="N25" s="15"/>
      <c r="O25" s="15"/>
    </row>
    <row r="26" spans="1:16" s="1" customFormat="1" ht="117" customHeight="1" x14ac:dyDescent="0.45">
      <c r="A26" s="35" t="s">
        <v>133</v>
      </c>
      <c r="B26" s="35" t="s">
        <v>4</v>
      </c>
      <c r="C26" s="35" t="s">
        <v>2</v>
      </c>
      <c r="D26" s="35" t="s">
        <v>5</v>
      </c>
      <c r="E26" s="35" t="s">
        <v>12</v>
      </c>
      <c r="F26" s="35" t="s">
        <v>14</v>
      </c>
      <c r="G26" s="35" t="s">
        <v>5</v>
      </c>
      <c r="H26" s="35" t="s">
        <v>13</v>
      </c>
      <c r="I26" s="35" t="s">
        <v>7</v>
      </c>
      <c r="J26" s="41" t="s">
        <v>114</v>
      </c>
      <c r="K26" s="40">
        <v>123.5</v>
      </c>
      <c r="L26" s="37">
        <v>121</v>
      </c>
      <c r="M26" s="37">
        <v>121</v>
      </c>
      <c r="N26" s="15"/>
      <c r="O26" s="15"/>
    </row>
    <row r="27" spans="1:16" s="1" customFormat="1" ht="66" customHeight="1" x14ac:dyDescent="0.45">
      <c r="A27" s="35" t="s">
        <v>134</v>
      </c>
      <c r="B27" s="35" t="s">
        <v>4</v>
      </c>
      <c r="C27" s="35" t="s">
        <v>2</v>
      </c>
      <c r="D27" s="35" t="s">
        <v>5</v>
      </c>
      <c r="E27" s="35" t="s">
        <v>12</v>
      </c>
      <c r="F27" s="35" t="s">
        <v>32</v>
      </c>
      <c r="G27" s="35" t="s">
        <v>5</v>
      </c>
      <c r="H27" s="35" t="s">
        <v>13</v>
      </c>
      <c r="I27" s="35" t="s">
        <v>7</v>
      </c>
      <c r="J27" s="41" t="s">
        <v>255</v>
      </c>
      <c r="K27" s="40">
        <v>57.2</v>
      </c>
      <c r="L27" s="37">
        <v>40</v>
      </c>
      <c r="M27" s="37">
        <v>40</v>
      </c>
      <c r="N27" s="15"/>
      <c r="O27" s="15"/>
    </row>
    <row r="28" spans="1:16" s="1" customFormat="1" ht="99" customHeight="1" x14ac:dyDescent="0.45">
      <c r="A28" s="35" t="s">
        <v>135</v>
      </c>
      <c r="B28" s="35" t="s">
        <v>4</v>
      </c>
      <c r="C28" s="35" t="s">
        <v>2</v>
      </c>
      <c r="D28" s="35" t="s">
        <v>5</v>
      </c>
      <c r="E28" s="35" t="s">
        <v>12</v>
      </c>
      <c r="F28" s="35" t="s">
        <v>49</v>
      </c>
      <c r="G28" s="35" t="s">
        <v>5</v>
      </c>
      <c r="H28" s="35" t="s">
        <v>13</v>
      </c>
      <c r="I28" s="35" t="s">
        <v>7</v>
      </c>
      <c r="J28" s="41" t="s">
        <v>127</v>
      </c>
      <c r="K28" s="40">
        <v>1900</v>
      </c>
      <c r="L28" s="37">
        <v>1900</v>
      </c>
      <c r="M28" s="37">
        <v>1900</v>
      </c>
      <c r="N28" s="15"/>
      <c r="O28" s="15"/>
    </row>
    <row r="29" spans="1:16" s="1" customFormat="1" ht="51.75" customHeight="1" x14ac:dyDescent="0.45">
      <c r="A29" s="35" t="s">
        <v>136</v>
      </c>
      <c r="B29" s="35" t="s">
        <v>70</v>
      </c>
      <c r="C29" s="35" t="s">
        <v>2</v>
      </c>
      <c r="D29" s="35" t="s">
        <v>10</v>
      </c>
      <c r="E29" s="35" t="s">
        <v>3</v>
      </c>
      <c r="F29" s="35" t="s">
        <v>1</v>
      </c>
      <c r="G29" s="35" t="s">
        <v>3</v>
      </c>
      <c r="H29" s="35" t="s">
        <v>13</v>
      </c>
      <c r="I29" s="35" t="s">
        <v>1</v>
      </c>
      <c r="J29" s="38" t="s">
        <v>91</v>
      </c>
      <c r="K29" s="37">
        <f>K30</f>
        <v>1364.6</v>
      </c>
      <c r="L29" s="39">
        <f t="shared" ref="L29:M29" si="1">L30</f>
        <v>1405.8</v>
      </c>
      <c r="M29" s="39">
        <f t="shared" si="1"/>
        <v>1405.8</v>
      </c>
      <c r="N29" s="15"/>
      <c r="O29" s="15"/>
    </row>
    <row r="30" spans="1:16" s="1" customFormat="1" ht="51.75" customHeight="1" x14ac:dyDescent="0.45">
      <c r="A30" s="35" t="s">
        <v>29</v>
      </c>
      <c r="B30" s="35" t="s">
        <v>70</v>
      </c>
      <c r="C30" s="35" t="s">
        <v>2</v>
      </c>
      <c r="D30" s="35" t="s">
        <v>10</v>
      </c>
      <c r="E30" s="35" t="s">
        <v>12</v>
      </c>
      <c r="F30" s="35" t="s">
        <v>1</v>
      </c>
      <c r="G30" s="35" t="s">
        <v>5</v>
      </c>
      <c r="H30" s="35" t="s">
        <v>13</v>
      </c>
      <c r="I30" s="35" t="s">
        <v>7</v>
      </c>
      <c r="J30" s="38" t="s">
        <v>208</v>
      </c>
      <c r="K30" s="37">
        <f>K31+K32+K33</f>
        <v>1364.6</v>
      </c>
      <c r="L30" s="39">
        <f t="shared" ref="L30:M30" si="2">L31+L32+L33</f>
        <v>1405.8</v>
      </c>
      <c r="M30" s="39">
        <f t="shared" si="2"/>
        <v>1405.8</v>
      </c>
      <c r="N30" s="15"/>
      <c r="O30" s="15"/>
    </row>
    <row r="31" spans="1:16" s="1" customFormat="1" ht="80.25" customHeight="1" x14ac:dyDescent="0.45">
      <c r="A31" s="35" t="s">
        <v>20</v>
      </c>
      <c r="B31" s="35" t="s">
        <v>70</v>
      </c>
      <c r="C31" s="35" t="s">
        <v>2</v>
      </c>
      <c r="D31" s="35" t="s">
        <v>10</v>
      </c>
      <c r="E31" s="35" t="s">
        <v>12</v>
      </c>
      <c r="F31" s="35" t="s">
        <v>116</v>
      </c>
      <c r="G31" s="35" t="s">
        <v>5</v>
      </c>
      <c r="H31" s="35" t="s">
        <v>13</v>
      </c>
      <c r="I31" s="35" t="s">
        <v>7</v>
      </c>
      <c r="J31" s="38" t="s">
        <v>115</v>
      </c>
      <c r="K31" s="40">
        <v>463.5</v>
      </c>
      <c r="L31" s="40">
        <v>486.7</v>
      </c>
      <c r="M31" s="40">
        <v>486.7</v>
      </c>
      <c r="N31" s="15"/>
      <c r="O31" s="15"/>
    </row>
    <row r="32" spans="1:16" s="1" customFormat="1" ht="94.5" customHeight="1" x14ac:dyDescent="0.45">
      <c r="A32" s="35" t="s">
        <v>65</v>
      </c>
      <c r="B32" s="35" t="s">
        <v>70</v>
      </c>
      <c r="C32" s="35" t="s">
        <v>2</v>
      </c>
      <c r="D32" s="35" t="s">
        <v>10</v>
      </c>
      <c r="E32" s="35" t="s">
        <v>12</v>
      </c>
      <c r="F32" s="35" t="s">
        <v>117</v>
      </c>
      <c r="G32" s="35" t="s">
        <v>5</v>
      </c>
      <c r="H32" s="35" t="s">
        <v>13</v>
      </c>
      <c r="I32" s="35" t="s">
        <v>7</v>
      </c>
      <c r="J32" s="41" t="s">
        <v>118</v>
      </c>
      <c r="K32" s="40">
        <v>9.1999999999999993</v>
      </c>
      <c r="L32" s="40">
        <v>9.6999999999999993</v>
      </c>
      <c r="M32" s="40">
        <v>9.6999999999999993</v>
      </c>
      <c r="N32" s="15"/>
      <c r="O32" s="15"/>
    </row>
    <row r="33" spans="1:15" s="1" customFormat="1" ht="85.5" customHeight="1" x14ac:dyDescent="0.45">
      <c r="A33" s="35" t="s">
        <v>23</v>
      </c>
      <c r="B33" s="35" t="s">
        <v>70</v>
      </c>
      <c r="C33" s="35" t="s">
        <v>2</v>
      </c>
      <c r="D33" s="35" t="s">
        <v>10</v>
      </c>
      <c r="E33" s="35" t="s">
        <v>12</v>
      </c>
      <c r="F33" s="35" t="s">
        <v>119</v>
      </c>
      <c r="G33" s="35" t="s">
        <v>5</v>
      </c>
      <c r="H33" s="35" t="s">
        <v>13</v>
      </c>
      <c r="I33" s="35" t="s">
        <v>7</v>
      </c>
      <c r="J33" s="38" t="s">
        <v>120</v>
      </c>
      <c r="K33" s="40">
        <v>891.9</v>
      </c>
      <c r="L33" s="40">
        <v>909.4</v>
      </c>
      <c r="M33" s="40">
        <v>909.4</v>
      </c>
      <c r="N33" s="15"/>
      <c r="O33" s="15"/>
    </row>
    <row r="34" spans="1:15" s="1" customFormat="1" ht="51.75" customHeight="1" x14ac:dyDescent="0.45">
      <c r="A34" s="35" t="s">
        <v>25</v>
      </c>
      <c r="B34" s="35" t="s">
        <v>4</v>
      </c>
      <c r="C34" s="35" t="s">
        <v>2</v>
      </c>
      <c r="D34" s="35" t="s">
        <v>15</v>
      </c>
      <c r="E34" s="35" t="s">
        <v>3</v>
      </c>
      <c r="F34" s="35" t="s">
        <v>1</v>
      </c>
      <c r="G34" s="35" t="s">
        <v>3</v>
      </c>
      <c r="H34" s="35" t="s">
        <v>13</v>
      </c>
      <c r="I34" s="35" t="s">
        <v>1</v>
      </c>
      <c r="J34" s="38" t="s">
        <v>16</v>
      </c>
      <c r="K34" s="40">
        <f>K35+K36</f>
        <v>11372.3</v>
      </c>
      <c r="L34" s="43">
        <f t="shared" ref="L34:M34" si="3">L35+L36</f>
        <v>11270</v>
      </c>
      <c r="M34" s="43">
        <f t="shared" si="3"/>
        <v>11270</v>
      </c>
      <c r="N34" s="15"/>
      <c r="O34" s="15"/>
    </row>
    <row r="35" spans="1:15" s="1" customFormat="1" ht="51.75" customHeight="1" x14ac:dyDescent="0.45">
      <c r="A35" s="35" t="s">
        <v>28</v>
      </c>
      <c r="B35" s="35" t="s">
        <v>4</v>
      </c>
      <c r="C35" s="35" t="s">
        <v>2</v>
      </c>
      <c r="D35" s="35" t="s">
        <v>15</v>
      </c>
      <c r="E35" s="35" t="s">
        <v>12</v>
      </c>
      <c r="F35" s="35" t="s">
        <v>26</v>
      </c>
      <c r="G35" s="35" t="s">
        <v>12</v>
      </c>
      <c r="H35" s="35" t="s">
        <v>13</v>
      </c>
      <c r="I35" s="35" t="s">
        <v>7</v>
      </c>
      <c r="J35" s="38" t="s">
        <v>17</v>
      </c>
      <c r="K35" s="40">
        <v>11272.5</v>
      </c>
      <c r="L35" s="40">
        <v>11260</v>
      </c>
      <c r="M35" s="40">
        <v>11260</v>
      </c>
      <c r="N35" s="15"/>
      <c r="O35" s="15"/>
    </row>
    <row r="36" spans="1:15" s="1" customFormat="1" ht="72.75" customHeight="1" x14ac:dyDescent="0.45">
      <c r="A36" s="35" t="s">
        <v>193</v>
      </c>
      <c r="B36" s="35" t="s">
        <v>4</v>
      </c>
      <c r="C36" s="35" t="s">
        <v>2</v>
      </c>
      <c r="D36" s="35" t="s">
        <v>15</v>
      </c>
      <c r="E36" s="35" t="s">
        <v>206</v>
      </c>
      <c r="F36" s="35" t="s">
        <v>14</v>
      </c>
      <c r="G36" s="35" t="s">
        <v>12</v>
      </c>
      <c r="H36" s="35" t="s">
        <v>13</v>
      </c>
      <c r="I36" s="35" t="s">
        <v>7</v>
      </c>
      <c r="J36" s="38" t="s">
        <v>207</v>
      </c>
      <c r="K36" s="40">
        <v>99.8</v>
      </c>
      <c r="L36" s="40">
        <v>10</v>
      </c>
      <c r="M36" s="40">
        <v>10</v>
      </c>
      <c r="N36" s="15"/>
      <c r="O36" s="15"/>
    </row>
    <row r="37" spans="1:15" s="1" customFormat="1" ht="51.75" customHeight="1" x14ac:dyDescent="0.45">
      <c r="A37" s="35" t="s">
        <v>137</v>
      </c>
      <c r="B37" s="44" t="s">
        <v>4</v>
      </c>
      <c r="C37" s="44">
        <v>1</v>
      </c>
      <c r="D37" s="44" t="s">
        <v>18</v>
      </c>
      <c r="E37" s="44" t="s">
        <v>3</v>
      </c>
      <c r="F37" s="44" t="s">
        <v>1</v>
      </c>
      <c r="G37" s="44" t="s">
        <v>3</v>
      </c>
      <c r="H37" s="44" t="s">
        <v>13</v>
      </c>
      <c r="I37" s="44" t="s">
        <v>1</v>
      </c>
      <c r="J37" s="38" t="s">
        <v>19</v>
      </c>
      <c r="K37" s="40">
        <f>K38+K40</f>
        <v>2385</v>
      </c>
      <c r="L37" s="40">
        <f>L38+L40</f>
        <v>1825.5</v>
      </c>
      <c r="M37" s="40">
        <f>M38+M40</f>
        <v>1825.5</v>
      </c>
      <c r="N37" s="15"/>
      <c r="O37" s="15"/>
    </row>
    <row r="38" spans="1:15" s="1" customFormat="1" ht="51.75" customHeight="1" x14ac:dyDescent="0.45">
      <c r="A38" s="35" t="s">
        <v>45</v>
      </c>
      <c r="B38" s="35" t="s">
        <v>4</v>
      </c>
      <c r="C38" s="35" t="s">
        <v>2</v>
      </c>
      <c r="D38" s="35" t="s">
        <v>18</v>
      </c>
      <c r="E38" s="35" t="s">
        <v>5</v>
      </c>
      <c r="F38" s="35" t="s">
        <v>1</v>
      </c>
      <c r="G38" s="35" t="s">
        <v>3</v>
      </c>
      <c r="H38" s="35" t="s">
        <v>13</v>
      </c>
      <c r="I38" s="35" t="s">
        <v>7</v>
      </c>
      <c r="J38" s="38" t="s">
        <v>21</v>
      </c>
      <c r="K38" s="40">
        <f>K39</f>
        <v>485</v>
      </c>
      <c r="L38" s="42">
        <f t="shared" ref="L38:M38" si="4">L39</f>
        <v>345</v>
      </c>
      <c r="M38" s="42">
        <f t="shared" si="4"/>
        <v>345</v>
      </c>
      <c r="N38" s="15"/>
      <c r="O38" s="15"/>
    </row>
    <row r="39" spans="1:15" s="1" customFormat="1" ht="69" customHeight="1" x14ac:dyDescent="0.45">
      <c r="A39" s="35" t="s">
        <v>138</v>
      </c>
      <c r="B39" s="35" t="s">
        <v>4</v>
      </c>
      <c r="C39" s="35" t="s">
        <v>2</v>
      </c>
      <c r="D39" s="35" t="s">
        <v>18</v>
      </c>
      <c r="E39" s="35" t="s">
        <v>5</v>
      </c>
      <c r="F39" s="35" t="s">
        <v>32</v>
      </c>
      <c r="G39" s="35" t="s">
        <v>15</v>
      </c>
      <c r="H39" s="35" t="s">
        <v>13</v>
      </c>
      <c r="I39" s="35" t="s">
        <v>7</v>
      </c>
      <c r="J39" s="38" t="s">
        <v>121</v>
      </c>
      <c r="K39" s="40">
        <v>485</v>
      </c>
      <c r="L39" s="40">
        <v>345</v>
      </c>
      <c r="M39" s="40">
        <v>345</v>
      </c>
      <c r="N39" s="15"/>
      <c r="O39" s="15"/>
    </row>
    <row r="40" spans="1:15" s="1" customFormat="1" ht="51.75" customHeight="1" x14ac:dyDescent="0.45">
      <c r="A40" s="35" t="s">
        <v>210</v>
      </c>
      <c r="B40" s="35" t="s">
        <v>4</v>
      </c>
      <c r="C40" s="35" t="s">
        <v>2</v>
      </c>
      <c r="D40" s="35" t="s">
        <v>18</v>
      </c>
      <c r="E40" s="35" t="s">
        <v>18</v>
      </c>
      <c r="F40" s="35" t="s">
        <v>1</v>
      </c>
      <c r="G40" s="35" t="s">
        <v>3</v>
      </c>
      <c r="H40" s="35" t="s">
        <v>13</v>
      </c>
      <c r="I40" s="35" t="s">
        <v>7</v>
      </c>
      <c r="J40" s="38" t="s">
        <v>22</v>
      </c>
      <c r="K40" s="40">
        <f>K41+K42</f>
        <v>1900</v>
      </c>
      <c r="L40" s="40">
        <f>L41+L42</f>
        <v>1480.5</v>
      </c>
      <c r="M40" s="40">
        <f>M41+M42</f>
        <v>1480.5</v>
      </c>
      <c r="N40" s="15"/>
      <c r="O40" s="15"/>
    </row>
    <row r="41" spans="1:15" s="1" customFormat="1" ht="61.5" customHeight="1" x14ac:dyDescent="0.45">
      <c r="A41" s="35" t="s">
        <v>139</v>
      </c>
      <c r="B41" s="35" t="s">
        <v>4</v>
      </c>
      <c r="C41" s="35" t="s">
        <v>2</v>
      </c>
      <c r="D41" s="35" t="s">
        <v>18</v>
      </c>
      <c r="E41" s="35" t="s">
        <v>18</v>
      </c>
      <c r="F41" s="35" t="s">
        <v>32</v>
      </c>
      <c r="G41" s="35" t="s">
        <v>3</v>
      </c>
      <c r="H41" s="35" t="s">
        <v>13</v>
      </c>
      <c r="I41" s="35" t="s">
        <v>7</v>
      </c>
      <c r="J41" s="38" t="s">
        <v>248</v>
      </c>
      <c r="K41" s="37">
        <v>1785</v>
      </c>
      <c r="L41" s="37">
        <v>1365.5</v>
      </c>
      <c r="M41" s="37">
        <v>1365.5</v>
      </c>
      <c r="N41" s="15"/>
      <c r="O41" s="15"/>
    </row>
    <row r="42" spans="1:15" s="1" customFormat="1" ht="63.75" customHeight="1" x14ac:dyDescent="0.45">
      <c r="A42" s="35" t="s">
        <v>211</v>
      </c>
      <c r="B42" s="35" t="s">
        <v>4</v>
      </c>
      <c r="C42" s="35" t="s">
        <v>2</v>
      </c>
      <c r="D42" s="35" t="s">
        <v>18</v>
      </c>
      <c r="E42" s="35" t="s">
        <v>18</v>
      </c>
      <c r="F42" s="35" t="s">
        <v>49</v>
      </c>
      <c r="G42" s="35" t="s">
        <v>3</v>
      </c>
      <c r="H42" s="35" t="s">
        <v>13</v>
      </c>
      <c r="I42" s="35" t="s">
        <v>7</v>
      </c>
      <c r="J42" s="38" t="s">
        <v>249</v>
      </c>
      <c r="K42" s="37">
        <v>115</v>
      </c>
      <c r="L42" s="37">
        <v>115</v>
      </c>
      <c r="M42" s="37">
        <v>115</v>
      </c>
      <c r="N42" s="15"/>
      <c r="O42" s="15"/>
    </row>
    <row r="43" spans="1:15" s="1" customFormat="1" ht="48" customHeight="1" x14ac:dyDescent="0.45">
      <c r="A43" s="35" t="s">
        <v>140</v>
      </c>
      <c r="B43" s="35" t="s">
        <v>1</v>
      </c>
      <c r="C43" s="35" t="s">
        <v>2</v>
      </c>
      <c r="D43" s="35" t="s">
        <v>24</v>
      </c>
      <c r="E43" s="35" t="s">
        <v>3</v>
      </c>
      <c r="F43" s="35" t="s">
        <v>1</v>
      </c>
      <c r="G43" s="35" t="s">
        <v>3</v>
      </c>
      <c r="H43" s="35" t="s">
        <v>13</v>
      </c>
      <c r="I43" s="35" t="s">
        <v>1</v>
      </c>
      <c r="J43" s="38" t="s">
        <v>90</v>
      </c>
      <c r="K43" s="40">
        <f>K44+K45</f>
        <v>1428</v>
      </c>
      <c r="L43" s="40">
        <f>L44+L45</f>
        <v>1428</v>
      </c>
      <c r="M43" s="40">
        <f>M44+M45</f>
        <v>1428</v>
      </c>
      <c r="N43" s="15"/>
      <c r="O43" s="15"/>
    </row>
    <row r="44" spans="1:15" s="1" customFormat="1" ht="51.75" customHeight="1" x14ac:dyDescent="0.45">
      <c r="A44" s="35" t="s">
        <v>57</v>
      </c>
      <c r="B44" s="35" t="s">
        <v>4</v>
      </c>
      <c r="C44" s="35" t="s">
        <v>2</v>
      </c>
      <c r="D44" s="35" t="s">
        <v>24</v>
      </c>
      <c r="E44" s="35" t="s">
        <v>10</v>
      </c>
      <c r="F44" s="35" t="s">
        <v>1</v>
      </c>
      <c r="G44" s="35" t="s">
        <v>5</v>
      </c>
      <c r="H44" s="35" t="s">
        <v>13</v>
      </c>
      <c r="I44" s="35" t="s">
        <v>7</v>
      </c>
      <c r="J44" s="38" t="s">
        <v>27</v>
      </c>
      <c r="K44" s="37">
        <v>1300</v>
      </c>
      <c r="L44" s="37">
        <v>1300</v>
      </c>
      <c r="M44" s="37">
        <v>1300</v>
      </c>
      <c r="N44" s="15"/>
      <c r="O44" s="15"/>
    </row>
    <row r="45" spans="1:15" s="1" customFormat="1" ht="42" customHeight="1" x14ac:dyDescent="0.45">
      <c r="A45" s="35" t="s">
        <v>212</v>
      </c>
      <c r="B45" s="35" t="s">
        <v>84</v>
      </c>
      <c r="C45" s="35" t="s">
        <v>2</v>
      </c>
      <c r="D45" s="35" t="s">
        <v>24</v>
      </c>
      <c r="E45" s="35" t="s">
        <v>40</v>
      </c>
      <c r="F45" s="35" t="s">
        <v>1</v>
      </c>
      <c r="G45" s="35" t="s">
        <v>3</v>
      </c>
      <c r="H45" s="35" t="s">
        <v>13</v>
      </c>
      <c r="I45" s="35" t="s">
        <v>7</v>
      </c>
      <c r="J45" s="38" t="s">
        <v>232</v>
      </c>
      <c r="K45" s="37">
        <f t="shared" ref="K45:M45" si="5">K46</f>
        <v>128</v>
      </c>
      <c r="L45" s="37">
        <f t="shared" si="5"/>
        <v>128</v>
      </c>
      <c r="M45" s="37">
        <f t="shared" si="5"/>
        <v>128</v>
      </c>
      <c r="N45" s="15"/>
      <c r="O45" s="15"/>
    </row>
    <row r="46" spans="1:15" s="1" customFormat="1" ht="105.75" customHeight="1" x14ac:dyDescent="0.45">
      <c r="A46" s="35" t="s">
        <v>141</v>
      </c>
      <c r="B46" s="35" t="s">
        <v>84</v>
      </c>
      <c r="C46" s="35" t="s">
        <v>2</v>
      </c>
      <c r="D46" s="35" t="s">
        <v>24</v>
      </c>
      <c r="E46" s="35" t="s">
        <v>40</v>
      </c>
      <c r="F46" s="35" t="s">
        <v>93</v>
      </c>
      <c r="G46" s="35" t="s">
        <v>5</v>
      </c>
      <c r="H46" s="35" t="s">
        <v>13</v>
      </c>
      <c r="I46" s="35" t="s">
        <v>7</v>
      </c>
      <c r="J46" s="41" t="s">
        <v>94</v>
      </c>
      <c r="K46" s="40">
        <v>128</v>
      </c>
      <c r="L46" s="40">
        <v>128</v>
      </c>
      <c r="M46" s="40">
        <v>128</v>
      </c>
      <c r="N46" s="15"/>
      <c r="O46" s="15"/>
    </row>
    <row r="47" spans="1:15" s="1" customFormat="1" ht="71.25" customHeight="1" x14ac:dyDescent="0.45">
      <c r="A47" s="35" t="s">
        <v>142</v>
      </c>
      <c r="B47" s="35" t="s">
        <v>84</v>
      </c>
      <c r="C47" s="35" t="s">
        <v>2</v>
      </c>
      <c r="D47" s="35" t="s">
        <v>29</v>
      </c>
      <c r="E47" s="35" t="s">
        <v>3</v>
      </c>
      <c r="F47" s="35" t="s">
        <v>1</v>
      </c>
      <c r="G47" s="35" t="s">
        <v>3</v>
      </c>
      <c r="H47" s="35" t="s">
        <v>13</v>
      </c>
      <c r="I47" s="35" t="s">
        <v>1</v>
      </c>
      <c r="J47" s="38" t="s">
        <v>30</v>
      </c>
      <c r="K47" s="37">
        <f>K48+K55</f>
        <v>71037.06</v>
      </c>
      <c r="L47" s="39">
        <f>L48+L55</f>
        <v>50388.7</v>
      </c>
      <c r="M47" s="39">
        <f>M48+M55</f>
        <v>50556.2</v>
      </c>
      <c r="N47" s="31"/>
      <c r="O47" s="15"/>
    </row>
    <row r="48" spans="1:15" s="1" customFormat="1" ht="92.25" customHeight="1" x14ac:dyDescent="0.45">
      <c r="A48" s="35" t="s">
        <v>143</v>
      </c>
      <c r="B48" s="35" t="s">
        <v>84</v>
      </c>
      <c r="C48" s="35" t="s">
        <v>2</v>
      </c>
      <c r="D48" s="35" t="s">
        <v>29</v>
      </c>
      <c r="E48" s="35" t="s">
        <v>15</v>
      </c>
      <c r="F48" s="35" t="s">
        <v>1</v>
      </c>
      <c r="G48" s="35" t="s">
        <v>3</v>
      </c>
      <c r="H48" s="35" t="s">
        <v>13</v>
      </c>
      <c r="I48" s="35" t="s">
        <v>31</v>
      </c>
      <c r="J48" s="41" t="s">
        <v>106</v>
      </c>
      <c r="K48" s="37">
        <f>K49+K51+K53</f>
        <v>70928.56</v>
      </c>
      <c r="L48" s="37">
        <f t="shared" ref="L48:M48" si="6">L49+L51+L53</f>
        <v>50387.7</v>
      </c>
      <c r="M48" s="37">
        <f t="shared" si="6"/>
        <v>50555.199999999997</v>
      </c>
      <c r="N48" s="15"/>
      <c r="O48" s="15"/>
    </row>
    <row r="49" spans="1:17" s="1" customFormat="1" ht="61.5" customHeight="1" x14ac:dyDescent="0.45">
      <c r="A49" s="35" t="s">
        <v>122</v>
      </c>
      <c r="B49" s="35" t="s">
        <v>84</v>
      </c>
      <c r="C49" s="35" t="s">
        <v>2</v>
      </c>
      <c r="D49" s="35" t="s">
        <v>29</v>
      </c>
      <c r="E49" s="35" t="s">
        <v>15</v>
      </c>
      <c r="F49" s="35" t="s">
        <v>26</v>
      </c>
      <c r="G49" s="35" t="s">
        <v>3</v>
      </c>
      <c r="H49" s="35" t="s">
        <v>13</v>
      </c>
      <c r="I49" s="35" t="s">
        <v>31</v>
      </c>
      <c r="J49" s="38" t="s">
        <v>107</v>
      </c>
      <c r="K49" s="37">
        <f t="shared" ref="K49" si="7">K50</f>
        <v>33187.800000000003</v>
      </c>
      <c r="L49" s="37">
        <f t="shared" ref="L49:M49" si="8">L50</f>
        <v>33000</v>
      </c>
      <c r="M49" s="37">
        <f t="shared" si="8"/>
        <v>33000</v>
      </c>
      <c r="N49" s="15"/>
      <c r="O49" s="15"/>
    </row>
    <row r="50" spans="1:17" s="1" customFormat="1" ht="90.75" customHeight="1" x14ac:dyDescent="0.45">
      <c r="A50" s="35" t="s">
        <v>144</v>
      </c>
      <c r="B50" s="35" t="s">
        <v>84</v>
      </c>
      <c r="C50" s="35" t="s">
        <v>2</v>
      </c>
      <c r="D50" s="35" t="s">
        <v>29</v>
      </c>
      <c r="E50" s="35" t="s">
        <v>15</v>
      </c>
      <c r="F50" s="35" t="s">
        <v>33</v>
      </c>
      <c r="G50" s="35" t="s">
        <v>15</v>
      </c>
      <c r="H50" s="35" t="s">
        <v>13</v>
      </c>
      <c r="I50" s="35" t="s">
        <v>31</v>
      </c>
      <c r="J50" s="41" t="s">
        <v>108</v>
      </c>
      <c r="K50" s="40">
        <v>33187.800000000003</v>
      </c>
      <c r="L50" s="40">
        <v>33000</v>
      </c>
      <c r="M50" s="40">
        <v>33000</v>
      </c>
      <c r="N50" s="15"/>
      <c r="O50" s="15"/>
    </row>
    <row r="51" spans="1:17" s="1" customFormat="1" ht="88.5" customHeight="1" x14ac:dyDescent="0.45">
      <c r="A51" s="35" t="s">
        <v>145</v>
      </c>
      <c r="B51" s="35" t="s">
        <v>84</v>
      </c>
      <c r="C51" s="35" t="s">
        <v>2</v>
      </c>
      <c r="D51" s="35" t="s">
        <v>29</v>
      </c>
      <c r="E51" s="35" t="s">
        <v>15</v>
      </c>
      <c r="F51" s="35" t="s">
        <v>14</v>
      </c>
      <c r="G51" s="35" t="s">
        <v>3</v>
      </c>
      <c r="H51" s="35" t="s">
        <v>13</v>
      </c>
      <c r="I51" s="35" t="s">
        <v>31</v>
      </c>
      <c r="J51" s="41" t="s">
        <v>241</v>
      </c>
      <c r="K51" s="40">
        <f>K52</f>
        <v>8300</v>
      </c>
      <c r="L51" s="40">
        <f>L52</f>
        <v>7200</v>
      </c>
      <c r="M51" s="40">
        <f>M52</f>
        <v>7500</v>
      </c>
      <c r="N51" s="15"/>
      <c r="O51" s="15"/>
    </row>
    <row r="52" spans="1:17" s="1" customFormat="1" ht="94.5" customHeight="1" x14ac:dyDescent="0.45">
      <c r="A52" s="35" t="s">
        <v>66</v>
      </c>
      <c r="B52" s="35" t="s">
        <v>84</v>
      </c>
      <c r="C52" s="35">
        <v>1</v>
      </c>
      <c r="D52" s="35">
        <v>11</v>
      </c>
      <c r="E52" s="35" t="s">
        <v>15</v>
      </c>
      <c r="F52" s="35" t="s">
        <v>55</v>
      </c>
      <c r="G52" s="35" t="s">
        <v>15</v>
      </c>
      <c r="H52" s="35" t="s">
        <v>13</v>
      </c>
      <c r="I52" s="35" t="s">
        <v>31</v>
      </c>
      <c r="J52" s="38" t="s">
        <v>109</v>
      </c>
      <c r="K52" s="40">
        <v>8300</v>
      </c>
      <c r="L52" s="40">
        <v>7200</v>
      </c>
      <c r="M52" s="40">
        <v>7500</v>
      </c>
      <c r="N52" s="15"/>
      <c r="O52" s="15"/>
    </row>
    <row r="53" spans="1:17" s="1" customFormat="1" ht="105.75" customHeight="1" x14ac:dyDescent="0.45">
      <c r="A53" s="35" t="s">
        <v>146</v>
      </c>
      <c r="B53" s="35" t="s">
        <v>84</v>
      </c>
      <c r="C53" s="35" t="s">
        <v>2</v>
      </c>
      <c r="D53" s="35" t="s">
        <v>29</v>
      </c>
      <c r="E53" s="35" t="s">
        <v>15</v>
      </c>
      <c r="F53" s="35" t="s">
        <v>32</v>
      </c>
      <c r="G53" s="35" t="s">
        <v>3</v>
      </c>
      <c r="H53" s="35" t="s">
        <v>13</v>
      </c>
      <c r="I53" s="35" t="s">
        <v>31</v>
      </c>
      <c r="J53" s="41" t="s">
        <v>242</v>
      </c>
      <c r="K53" s="37">
        <f>K54</f>
        <v>29440.76</v>
      </c>
      <c r="L53" s="37">
        <f t="shared" ref="L53:M53" si="9">L54</f>
        <v>10187.700000000001</v>
      </c>
      <c r="M53" s="37">
        <f t="shared" si="9"/>
        <v>10055.200000000001</v>
      </c>
      <c r="N53" s="15"/>
      <c r="O53" s="15"/>
    </row>
    <row r="54" spans="1:17" s="1" customFormat="1" ht="56.4" x14ac:dyDescent="0.45">
      <c r="A54" s="35" t="s">
        <v>123</v>
      </c>
      <c r="B54" s="35" t="s">
        <v>84</v>
      </c>
      <c r="C54" s="35" t="s">
        <v>2</v>
      </c>
      <c r="D54" s="35" t="s">
        <v>29</v>
      </c>
      <c r="E54" s="35" t="s">
        <v>15</v>
      </c>
      <c r="F54" s="35" t="s">
        <v>56</v>
      </c>
      <c r="G54" s="35" t="s">
        <v>15</v>
      </c>
      <c r="H54" s="35" t="s">
        <v>13</v>
      </c>
      <c r="I54" s="35" t="s">
        <v>31</v>
      </c>
      <c r="J54" s="38" t="s">
        <v>110</v>
      </c>
      <c r="K54" s="40">
        <v>29440.76</v>
      </c>
      <c r="L54" s="40">
        <v>10187.700000000001</v>
      </c>
      <c r="M54" s="40">
        <v>10055.200000000001</v>
      </c>
      <c r="N54" s="22"/>
      <c r="O54" s="22"/>
      <c r="P54" s="22"/>
      <c r="Q54" s="22"/>
    </row>
    <row r="55" spans="1:17" s="1" customFormat="1" ht="51.75" customHeight="1" x14ac:dyDescent="0.45">
      <c r="A55" s="35" t="s">
        <v>147</v>
      </c>
      <c r="B55" s="35" t="s">
        <v>84</v>
      </c>
      <c r="C55" s="35" t="s">
        <v>2</v>
      </c>
      <c r="D55" s="35" t="s">
        <v>29</v>
      </c>
      <c r="E55" s="35" t="s">
        <v>40</v>
      </c>
      <c r="F55" s="35" t="s">
        <v>1</v>
      </c>
      <c r="G55" s="35" t="s">
        <v>3</v>
      </c>
      <c r="H55" s="35" t="s">
        <v>1</v>
      </c>
      <c r="I55" s="35" t="s">
        <v>31</v>
      </c>
      <c r="J55" s="38" t="s">
        <v>51</v>
      </c>
      <c r="K55" s="37">
        <f>K56</f>
        <v>108.5</v>
      </c>
      <c r="L55" s="37">
        <f t="shared" ref="L55:M55" si="10">L56</f>
        <v>1</v>
      </c>
      <c r="M55" s="37">
        <f t="shared" si="10"/>
        <v>1</v>
      </c>
      <c r="N55" s="15"/>
      <c r="O55" s="15"/>
    </row>
    <row r="56" spans="1:17" s="1" customFormat="1" ht="60.75" customHeight="1" x14ac:dyDescent="0.45">
      <c r="A56" s="35" t="s">
        <v>95</v>
      </c>
      <c r="B56" s="35" t="s">
        <v>84</v>
      </c>
      <c r="C56" s="35" t="s">
        <v>2</v>
      </c>
      <c r="D56" s="35" t="s">
        <v>29</v>
      </c>
      <c r="E56" s="35" t="s">
        <v>40</v>
      </c>
      <c r="F56" s="35" t="s">
        <v>26</v>
      </c>
      <c r="G56" s="35" t="s">
        <v>3</v>
      </c>
      <c r="H56" s="35" t="s">
        <v>13</v>
      </c>
      <c r="I56" s="35" t="s">
        <v>31</v>
      </c>
      <c r="J56" s="38" t="s">
        <v>111</v>
      </c>
      <c r="K56" s="37">
        <f>K57</f>
        <v>108.5</v>
      </c>
      <c r="L56" s="37">
        <f t="shared" ref="L56:M56" si="11">L57</f>
        <v>1</v>
      </c>
      <c r="M56" s="37">
        <f t="shared" si="11"/>
        <v>1</v>
      </c>
      <c r="N56" s="15"/>
      <c r="O56" s="15"/>
    </row>
    <row r="57" spans="1:17" s="1" customFormat="1" ht="73.5" customHeight="1" x14ac:dyDescent="0.45">
      <c r="A57" s="35" t="s">
        <v>148</v>
      </c>
      <c r="B57" s="35" t="s">
        <v>84</v>
      </c>
      <c r="C57" s="35" t="s">
        <v>2</v>
      </c>
      <c r="D57" s="35" t="s">
        <v>29</v>
      </c>
      <c r="E57" s="35" t="s">
        <v>40</v>
      </c>
      <c r="F57" s="35" t="s">
        <v>34</v>
      </c>
      <c r="G57" s="35" t="s">
        <v>15</v>
      </c>
      <c r="H57" s="35" t="s">
        <v>13</v>
      </c>
      <c r="I57" s="35" t="s">
        <v>31</v>
      </c>
      <c r="J57" s="38" t="s">
        <v>112</v>
      </c>
      <c r="K57" s="40">
        <v>108.5</v>
      </c>
      <c r="L57" s="40">
        <v>1</v>
      </c>
      <c r="M57" s="40">
        <v>1</v>
      </c>
      <c r="N57" s="15"/>
      <c r="O57" s="15"/>
    </row>
    <row r="58" spans="1:17" s="1" customFormat="1" ht="51.75" customHeight="1" x14ac:dyDescent="0.45">
      <c r="A58" s="35" t="s">
        <v>149</v>
      </c>
      <c r="B58" s="35" t="s">
        <v>87</v>
      </c>
      <c r="C58" s="35" t="s">
        <v>2</v>
      </c>
      <c r="D58" s="35" t="s">
        <v>20</v>
      </c>
      <c r="E58" s="35" t="s">
        <v>3</v>
      </c>
      <c r="F58" s="35" t="s">
        <v>1</v>
      </c>
      <c r="G58" s="35" t="s">
        <v>3</v>
      </c>
      <c r="H58" s="35" t="s">
        <v>13</v>
      </c>
      <c r="I58" s="35" t="s">
        <v>1</v>
      </c>
      <c r="J58" s="38" t="s">
        <v>43</v>
      </c>
      <c r="K58" s="37">
        <f>K59</f>
        <v>18000</v>
      </c>
      <c r="L58" s="39">
        <f t="shared" ref="L58:M58" si="12">L59</f>
        <v>27400</v>
      </c>
      <c r="M58" s="39">
        <f t="shared" si="12"/>
        <v>29400</v>
      </c>
      <c r="N58" s="15"/>
      <c r="O58" s="15"/>
    </row>
    <row r="59" spans="1:17" s="1" customFormat="1" ht="51.75" customHeight="1" x14ac:dyDescent="0.45">
      <c r="A59" s="35" t="s">
        <v>150</v>
      </c>
      <c r="B59" s="35" t="s">
        <v>87</v>
      </c>
      <c r="C59" s="35" t="s">
        <v>2</v>
      </c>
      <c r="D59" s="35" t="s">
        <v>20</v>
      </c>
      <c r="E59" s="35" t="s">
        <v>5</v>
      </c>
      <c r="F59" s="35" t="s">
        <v>1</v>
      </c>
      <c r="G59" s="35" t="s">
        <v>5</v>
      </c>
      <c r="H59" s="35" t="s">
        <v>13</v>
      </c>
      <c r="I59" s="35" t="s">
        <v>1</v>
      </c>
      <c r="J59" s="38" t="s">
        <v>233</v>
      </c>
      <c r="K59" s="37">
        <f t="shared" ref="K59:M59" si="13">K60+K61+K62+K63</f>
        <v>18000</v>
      </c>
      <c r="L59" s="37">
        <f t="shared" si="13"/>
        <v>27400</v>
      </c>
      <c r="M59" s="37">
        <f t="shared" si="13"/>
        <v>29400</v>
      </c>
      <c r="N59" s="15"/>
      <c r="O59" s="15"/>
    </row>
    <row r="60" spans="1:17" s="1" customFormat="1" ht="51.75" customHeight="1" x14ac:dyDescent="0.45">
      <c r="A60" s="35" t="s">
        <v>213</v>
      </c>
      <c r="B60" s="35" t="s">
        <v>87</v>
      </c>
      <c r="C60" s="35" t="s">
        <v>2</v>
      </c>
      <c r="D60" s="35" t="s">
        <v>20</v>
      </c>
      <c r="E60" s="35" t="s">
        <v>5</v>
      </c>
      <c r="F60" s="35" t="s">
        <v>26</v>
      </c>
      <c r="G60" s="35" t="s">
        <v>5</v>
      </c>
      <c r="H60" s="35" t="s">
        <v>13</v>
      </c>
      <c r="I60" s="35" t="s">
        <v>31</v>
      </c>
      <c r="J60" s="38" t="s">
        <v>88</v>
      </c>
      <c r="K60" s="40">
        <v>1700</v>
      </c>
      <c r="L60" s="37">
        <v>2700</v>
      </c>
      <c r="M60" s="37">
        <v>3100</v>
      </c>
      <c r="N60" s="15"/>
      <c r="O60" s="15"/>
    </row>
    <row r="61" spans="1:17" s="1" customFormat="1" ht="51.75" customHeight="1" x14ac:dyDescent="0.45">
      <c r="A61" s="35" t="s">
        <v>214</v>
      </c>
      <c r="B61" s="35" t="s">
        <v>87</v>
      </c>
      <c r="C61" s="35" t="s">
        <v>2</v>
      </c>
      <c r="D61" s="35" t="s">
        <v>20</v>
      </c>
      <c r="E61" s="35" t="s">
        <v>5</v>
      </c>
      <c r="F61" s="35" t="s">
        <v>14</v>
      </c>
      <c r="G61" s="35" t="s">
        <v>5</v>
      </c>
      <c r="H61" s="35" t="s">
        <v>13</v>
      </c>
      <c r="I61" s="35" t="s">
        <v>31</v>
      </c>
      <c r="J61" s="38" t="s">
        <v>209</v>
      </c>
      <c r="K61" s="40">
        <v>0</v>
      </c>
      <c r="L61" s="37">
        <v>400</v>
      </c>
      <c r="M61" s="37">
        <v>500</v>
      </c>
      <c r="N61" s="15"/>
      <c r="O61" s="15"/>
    </row>
    <row r="62" spans="1:17" s="1" customFormat="1" ht="51.75" customHeight="1" x14ac:dyDescent="0.45">
      <c r="A62" s="35" t="s">
        <v>67</v>
      </c>
      <c r="B62" s="35" t="s">
        <v>87</v>
      </c>
      <c r="C62" s="35" t="s">
        <v>2</v>
      </c>
      <c r="D62" s="35" t="s">
        <v>20</v>
      </c>
      <c r="E62" s="35" t="s">
        <v>5</v>
      </c>
      <c r="F62" s="35" t="s">
        <v>32</v>
      </c>
      <c r="G62" s="35" t="s">
        <v>5</v>
      </c>
      <c r="H62" s="35" t="s">
        <v>13</v>
      </c>
      <c r="I62" s="35" t="s">
        <v>31</v>
      </c>
      <c r="J62" s="38" t="s">
        <v>234</v>
      </c>
      <c r="K62" s="40">
        <v>1250</v>
      </c>
      <c r="L62" s="37">
        <v>250</v>
      </c>
      <c r="M62" s="37">
        <v>350</v>
      </c>
      <c r="N62" s="15"/>
      <c r="O62" s="15"/>
    </row>
    <row r="63" spans="1:17" s="1" customFormat="1" ht="51.75" customHeight="1" x14ac:dyDescent="0.45">
      <c r="A63" s="35" t="s">
        <v>151</v>
      </c>
      <c r="B63" s="35" t="s">
        <v>87</v>
      </c>
      <c r="C63" s="35" t="s">
        <v>2</v>
      </c>
      <c r="D63" s="35" t="s">
        <v>20</v>
      </c>
      <c r="E63" s="35" t="s">
        <v>5</v>
      </c>
      <c r="F63" s="35" t="s">
        <v>49</v>
      </c>
      <c r="G63" s="35" t="s">
        <v>5</v>
      </c>
      <c r="H63" s="35" t="s">
        <v>13</v>
      </c>
      <c r="I63" s="35" t="s">
        <v>31</v>
      </c>
      <c r="J63" s="38" t="s">
        <v>235</v>
      </c>
      <c r="K63" s="40">
        <v>15050</v>
      </c>
      <c r="L63" s="40">
        <v>24050</v>
      </c>
      <c r="M63" s="40">
        <v>25450</v>
      </c>
      <c r="N63" s="15"/>
      <c r="O63" s="15"/>
    </row>
    <row r="64" spans="1:17" s="1" customFormat="1" ht="51.75" customHeight="1" x14ac:dyDescent="0.45">
      <c r="A64" s="35" t="s">
        <v>152</v>
      </c>
      <c r="B64" s="35" t="s">
        <v>1</v>
      </c>
      <c r="C64" s="35" t="s">
        <v>2</v>
      </c>
      <c r="D64" s="35" t="s">
        <v>65</v>
      </c>
      <c r="E64" s="35" t="s">
        <v>3</v>
      </c>
      <c r="F64" s="35" t="s">
        <v>1</v>
      </c>
      <c r="G64" s="35" t="s">
        <v>3</v>
      </c>
      <c r="H64" s="35" t="s">
        <v>13</v>
      </c>
      <c r="I64" s="35" t="s">
        <v>1</v>
      </c>
      <c r="J64" s="38" t="s">
        <v>105</v>
      </c>
      <c r="K64" s="37">
        <f>K65+K68</f>
        <v>5859.7999999999993</v>
      </c>
      <c r="L64" s="39">
        <f t="shared" ref="L64:M64" si="14">L65+L68</f>
        <v>5973.4</v>
      </c>
      <c r="M64" s="39">
        <f t="shared" si="14"/>
        <v>6003.4</v>
      </c>
      <c r="N64" s="15"/>
      <c r="O64" s="15"/>
    </row>
    <row r="65" spans="1:15" s="1" customFormat="1" ht="39" customHeight="1" x14ac:dyDescent="0.45">
      <c r="A65" s="35" t="s">
        <v>153</v>
      </c>
      <c r="B65" s="35" t="s">
        <v>1</v>
      </c>
      <c r="C65" s="35" t="s">
        <v>2</v>
      </c>
      <c r="D65" s="35" t="s">
        <v>65</v>
      </c>
      <c r="E65" s="35" t="s">
        <v>5</v>
      </c>
      <c r="F65" s="35" t="s">
        <v>1</v>
      </c>
      <c r="G65" s="35" t="s">
        <v>3</v>
      </c>
      <c r="H65" s="35" t="s">
        <v>13</v>
      </c>
      <c r="I65" s="35" t="s">
        <v>42</v>
      </c>
      <c r="J65" s="38" t="s">
        <v>104</v>
      </c>
      <c r="K65" s="37">
        <f>K66+K67</f>
        <v>5788.4</v>
      </c>
      <c r="L65" s="37">
        <f t="shared" ref="L65:M65" si="15">L66+L67</f>
        <v>5958.4</v>
      </c>
      <c r="M65" s="37">
        <f t="shared" si="15"/>
        <v>5988.4</v>
      </c>
      <c r="N65" s="15"/>
      <c r="O65" s="15"/>
    </row>
    <row r="66" spans="1:15" s="12" customFormat="1" ht="41.25" customHeight="1" x14ac:dyDescent="0.45">
      <c r="A66" s="35" t="s">
        <v>154</v>
      </c>
      <c r="B66" s="35" t="s">
        <v>84</v>
      </c>
      <c r="C66" s="35" t="s">
        <v>2</v>
      </c>
      <c r="D66" s="35" t="s">
        <v>65</v>
      </c>
      <c r="E66" s="35" t="s">
        <v>5</v>
      </c>
      <c r="F66" s="35" t="s">
        <v>86</v>
      </c>
      <c r="G66" s="35" t="s">
        <v>15</v>
      </c>
      <c r="H66" s="35" t="s">
        <v>13</v>
      </c>
      <c r="I66" s="35" t="s">
        <v>42</v>
      </c>
      <c r="J66" s="38" t="s">
        <v>279</v>
      </c>
      <c r="K66" s="40">
        <v>5788.4</v>
      </c>
      <c r="L66" s="37">
        <v>5788.4</v>
      </c>
      <c r="M66" s="37">
        <v>5788.4</v>
      </c>
      <c r="N66" s="18"/>
      <c r="O66" s="18"/>
    </row>
    <row r="67" spans="1:15" s="12" customFormat="1" ht="45.75" customHeight="1" x14ac:dyDescent="0.45">
      <c r="A67" s="35" t="s">
        <v>155</v>
      </c>
      <c r="B67" s="35" t="s">
        <v>280</v>
      </c>
      <c r="C67" s="35" t="s">
        <v>2</v>
      </c>
      <c r="D67" s="35" t="s">
        <v>65</v>
      </c>
      <c r="E67" s="35" t="s">
        <v>5</v>
      </c>
      <c r="F67" s="35" t="s">
        <v>86</v>
      </c>
      <c r="G67" s="35" t="s">
        <v>15</v>
      </c>
      <c r="H67" s="35" t="s">
        <v>13</v>
      </c>
      <c r="I67" s="35" t="s">
        <v>42</v>
      </c>
      <c r="J67" s="38" t="s">
        <v>279</v>
      </c>
      <c r="K67" s="40">
        <v>0</v>
      </c>
      <c r="L67" s="37">
        <v>170</v>
      </c>
      <c r="M67" s="37">
        <v>200</v>
      </c>
      <c r="N67" s="18"/>
      <c r="O67" s="18"/>
    </row>
    <row r="68" spans="1:15" s="1" customFormat="1" ht="51.75" customHeight="1" x14ac:dyDescent="0.45">
      <c r="A68" s="35" t="s">
        <v>156</v>
      </c>
      <c r="B68" s="35" t="s">
        <v>1</v>
      </c>
      <c r="C68" s="35" t="s">
        <v>2</v>
      </c>
      <c r="D68" s="35" t="s">
        <v>65</v>
      </c>
      <c r="E68" s="35" t="s">
        <v>12</v>
      </c>
      <c r="F68" s="35" t="s">
        <v>102</v>
      </c>
      <c r="G68" s="35" t="s">
        <v>3</v>
      </c>
      <c r="H68" s="35" t="s">
        <v>13</v>
      </c>
      <c r="I68" s="35" t="s">
        <v>42</v>
      </c>
      <c r="J68" s="38" t="s">
        <v>103</v>
      </c>
      <c r="K68" s="37">
        <f>K69+K70</f>
        <v>71.400000000000006</v>
      </c>
      <c r="L68" s="37">
        <f t="shared" ref="L68:M68" si="16">L69+L70</f>
        <v>15</v>
      </c>
      <c r="M68" s="37">
        <f t="shared" si="16"/>
        <v>15</v>
      </c>
      <c r="N68" s="15"/>
      <c r="O68" s="15"/>
    </row>
    <row r="69" spans="1:15" s="1" customFormat="1" ht="51.75" customHeight="1" x14ac:dyDescent="0.45">
      <c r="A69" s="35" t="s">
        <v>215</v>
      </c>
      <c r="B69" s="35" t="s">
        <v>84</v>
      </c>
      <c r="C69" s="35" t="s">
        <v>2</v>
      </c>
      <c r="D69" s="35" t="s">
        <v>65</v>
      </c>
      <c r="E69" s="35" t="s">
        <v>12</v>
      </c>
      <c r="F69" s="35" t="s">
        <v>86</v>
      </c>
      <c r="G69" s="35" t="s">
        <v>15</v>
      </c>
      <c r="H69" s="35" t="s">
        <v>13</v>
      </c>
      <c r="I69" s="35" t="s">
        <v>42</v>
      </c>
      <c r="J69" s="38" t="s">
        <v>92</v>
      </c>
      <c r="K69" s="40">
        <v>67.2</v>
      </c>
      <c r="L69" s="40">
        <v>15</v>
      </c>
      <c r="M69" s="37">
        <v>15</v>
      </c>
      <c r="N69" s="15"/>
      <c r="O69" s="15"/>
    </row>
    <row r="70" spans="1:15" s="1" customFormat="1" ht="51.75" customHeight="1" x14ac:dyDescent="0.45">
      <c r="A70" s="35" t="s">
        <v>68</v>
      </c>
      <c r="B70" s="35" t="s">
        <v>281</v>
      </c>
      <c r="C70" s="35" t="s">
        <v>2</v>
      </c>
      <c r="D70" s="35" t="s">
        <v>65</v>
      </c>
      <c r="E70" s="35" t="s">
        <v>12</v>
      </c>
      <c r="F70" s="35" t="s">
        <v>86</v>
      </c>
      <c r="G70" s="35" t="s">
        <v>15</v>
      </c>
      <c r="H70" s="35" t="s">
        <v>13</v>
      </c>
      <c r="I70" s="35" t="s">
        <v>42</v>
      </c>
      <c r="J70" s="38" t="s">
        <v>92</v>
      </c>
      <c r="K70" s="40">
        <v>4.2</v>
      </c>
      <c r="L70" s="40">
        <v>0</v>
      </c>
      <c r="M70" s="37">
        <v>0</v>
      </c>
      <c r="N70" s="15"/>
      <c r="O70" s="15"/>
    </row>
    <row r="71" spans="1:15" s="1" customFormat="1" ht="51.75" customHeight="1" x14ac:dyDescent="0.45">
      <c r="A71" s="35" t="s">
        <v>157</v>
      </c>
      <c r="B71" s="35" t="s">
        <v>84</v>
      </c>
      <c r="C71" s="35" t="s">
        <v>2</v>
      </c>
      <c r="D71" s="35" t="s">
        <v>23</v>
      </c>
      <c r="E71" s="35" t="s">
        <v>3</v>
      </c>
      <c r="F71" s="35" t="s">
        <v>1</v>
      </c>
      <c r="G71" s="35" t="s">
        <v>3</v>
      </c>
      <c r="H71" s="35" t="s">
        <v>13</v>
      </c>
      <c r="I71" s="35" t="s">
        <v>1</v>
      </c>
      <c r="J71" s="38" t="s">
        <v>35</v>
      </c>
      <c r="K71" s="37">
        <f>K72+K76+K74</f>
        <v>7690</v>
      </c>
      <c r="L71" s="39">
        <f t="shared" ref="L71:M71" si="17">L72+L76+L74</f>
        <v>6400</v>
      </c>
      <c r="M71" s="39">
        <f t="shared" si="17"/>
        <v>6400</v>
      </c>
      <c r="N71" s="15"/>
      <c r="O71" s="15"/>
    </row>
    <row r="72" spans="1:15" s="1" customFormat="1" ht="37.5" customHeight="1" x14ac:dyDescent="0.45">
      <c r="A72" s="35" t="s">
        <v>158</v>
      </c>
      <c r="B72" s="35" t="s">
        <v>84</v>
      </c>
      <c r="C72" s="35" t="s">
        <v>2</v>
      </c>
      <c r="D72" s="35" t="s">
        <v>23</v>
      </c>
      <c r="E72" s="35" t="s">
        <v>5</v>
      </c>
      <c r="F72" s="35" t="s">
        <v>1</v>
      </c>
      <c r="G72" s="35" t="s">
        <v>3</v>
      </c>
      <c r="H72" s="35" t="s">
        <v>13</v>
      </c>
      <c r="I72" s="35" t="s">
        <v>36</v>
      </c>
      <c r="J72" s="38" t="s">
        <v>37</v>
      </c>
      <c r="K72" s="40">
        <f>K73</f>
        <v>6000</v>
      </c>
      <c r="L72" s="40">
        <f>L73</f>
        <v>5000</v>
      </c>
      <c r="M72" s="40">
        <f>M73</f>
        <v>5000</v>
      </c>
      <c r="N72" s="15"/>
      <c r="O72" s="15"/>
    </row>
    <row r="73" spans="1:15" s="1" customFormat="1" ht="35.25" customHeight="1" x14ac:dyDescent="0.45">
      <c r="A73" s="35" t="s">
        <v>159</v>
      </c>
      <c r="B73" s="35" t="s">
        <v>84</v>
      </c>
      <c r="C73" s="35" t="s">
        <v>2</v>
      </c>
      <c r="D73" s="35" t="s">
        <v>23</v>
      </c>
      <c r="E73" s="35" t="s">
        <v>5</v>
      </c>
      <c r="F73" s="35" t="s">
        <v>52</v>
      </c>
      <c r="G73" s="35" t="s">
        <v>15</v>
      </c>
      <c r="H73" s="35" t="s">
        <v>13</v>
      </c>
      <c r="I73" s="35" t="s">
        <v>36</v>
      </c>
      <c r="J73" s="38" t="s">
        <v>99</v>
      </c>
      <c r="K73" s="40">
        <v>6000</v>
      </c>
      <c r="L73" s="40">
        <v>5000</v>
      </c>
      <c r="M73" s="40">
        <v>5000</v>
      </c>
      <c r="N73" s="15"/>
      <c r="O73" s="15"/>
    </row>
    <row r="74" spans="1:15" s="1" customFormat="1" ht="99" customHeight="1" x14ac:dyDescent="0.45">
      <c r="A74" s="35" t="s">
        <v>160</v>
      </c>
      <c r="B74" s="35" t="s">
        <v>84</v>
      </c>
      <c r="C74" s="35" t="s">
        <v>2</v>
      </c>
      <c r="D74" s="35" t="s">
        <v>23</v>
      </c>
      <c r="E74" s="35" t="s">
        <v>12</v>
      </c>
      <c r="F74" s="35" t="s">
        <v>1</v>
      </c>
      <c r="G74" s="35" t="s">
        <v>3</v>
      </c>
      <c r="H74" s="35" t="s">
        <v>13</v>
      </c>
      <c r="I74" s="35" t="s">
        <v>36</v>
      </c>
      <c r="J74" s="38" t="s">
        <v>196</v>
      </c>
      <c r="K74" s="40">
        <f>K75</f>
        <v>500</v>
      </c>
      <c r="L74" s="42">
        <f t="shared" ref="L74:M74" si="18">L75</f>
        <v>500</v>
      </c>
      <c r="M74" s="42">
        <f t="shared" si="18"/>
        <v>500</v>
      </c>
      <c r="N74" s="15"/>
      <c r="O74" s="15"/>
    </row>
    <row r="75" spans="1:15" s="1" customFormat="1" ht="104.25" customHeight="1" x14ac:dyDescent="0.45">
      <c r="A75" s="35" t="s">
        <v>161</v>
      </c>
      <c r="B75" s="35" t="s">
        <v>84</v>
      </c>
      <c r="C75" s="35" t="s">
        <v>2</v>
      </c>
      <c r="D75" s="35" t="s">
        <v>23</v>
      </c>
      <c r="E75" s="35" t="s">
        <v>12</v>
      </c>
      <c r="F75" s="35" t="s">
        <v>229</v>
      </c>
      <c r="G75" s="35" t="s">
        <v>15</v>
      </c>
      <c r="H75" s="35" t="s">
        <v>13</v>
      </c>
      <c r="I75" s="35" t="s">
        <v>36</v>
      </c>
      <c r="J75" s="38" t="s">
        <v>197</v>
      </c>
      <c r="K75" s="40">
        <v>500</v>
      </c>
      <c r="L75" s="40">
        <v>500</v>
      </c>
      <c r="M75" s="40">
        <v>500</v>
      </c>
      <c r="N75" s="15"/>
      <c r="O75" s="15"/>
    </row>
    <row r="76" spans="1:15" s="1" customFormat="1" ht="59.25" customHeight="1" x14ac:dyDescent="0.45">
      <c r="A76" s="35" t="s">
        <v>162</v>
      </c>
      <c r="B76" s="35" t="s">
        <v>84</v>
      </c>
      <c r="C76" s="35" t="s">
        <v>2</v>
      </c>
      <c r="D76" s="35" t="s">
        <v>23</v>
      </c>
      <c r="E76" s="35" t="s">
        <v>18</v>
      </c>
      <c r="F76" s="35" t="s">
        <v>1</v>
      </c>
      <c r="G76" s="35" t="s">
        <v>3</v>
      </c>
      <c r="H76" s="35" t="s">
        <v>13</v>
      </c>
      <c r="I76" s="35" t="s">
        <v>89</v>
      </c>
      <c r="J76" s="38" t="s">
        <v>244</v>
      </c>
      <c r="K76" s="37">
        <f>K77+K79</f>
        <v>1190</v>
      </c>
      <c r="L76" s="37">
        <f>L77+L79</f>
        <v>900</v>
      </c>
      <c r="M76" s="37">
        <f>M77+M79</f>
        <v>900</v>
      </c>
      <c r="N76" s="15"/>
      <c r="O76" s="15"/>
    </row>
    <row r="77" spans="1:15" s="1" customFormat="1" ht="51.75" customHeight="1" x14ac:dyDescent="0.45">
      <c r="A77" s="35" t="s">
        <v>163</v>
      </c>
      <c r="B77" s="35" t="s">
        <v>84</v>
      </c>
      <c r="C77" s="35" t="s">
        <v>2</v>
      </c>
      <c r="D77" s="35" t="s">
        <v>23</v>
      </c>
      <c r="E77" s="35" t="s">
        <v>18</v>
      </c>
      <c r="F77" s="35" t="s">
        <v>26</v>
      </c>
      <c r="G77" s="35" t="s">
        <v>3</v>
      </c>
      <c r="H77" s="35" t="s">
        <v>13</v>
      </c>
      <c r="I77" s="35" t="s">
        <v>89</v>
      </c>
      <c r="J77" s="38" t="s">
        <v>101</v>
      </c>
      <c r="K77" s="37">
        <f>K78</f>
        <v>910</v>
      </c>
      <c r="L77" s="37">
        <f>L78</f>
        <v>600</v>
      </c>
      <c r="M77" s="37">
        <f>M78</f>
        <v>600</v>
      </c>
      <c r="N77" s="15"/>
      <c r="O77" s="15"/>
    </row>
    <row r="78" spans="1:15" s="1" customFormat="1" ht="79.5" customHeight="1" x14ac:dyDescent="0.45">
      <c r="A78" s="35" t="s">
        <v>164</v>
      </c>
      <c r="B78" s="35" t="s">
        <v>84</v>
      </c>
      <c r="C78" s="35" t="s">
        <v>2</v>
      </c>
      <c r="D78" s="35" t="s">
        <v>23</v>
      </c>
      <c r="E78" s="35" t="s">
        <v>18</v>
      </c>
      <c r="F78" s="35" t="s">
        <v>33</v>
      </c>
      <c r="G78" s="35" t="s">
        <v>15</v>
      </c>
      <c r="H78" s="35" t="s">
        <v>13</v>
      </c>
      <c r="I78" s="35" t="s">
        <v>89</v>
      </c>
      <c r="J78" s="38" t="s">
        <v>100</v>
      </c>
      <c r="K78" s="40">
        <v>910</v>
      </c>
      <c r="L78" s="40">
        <v>600</v>
      </c>
      <c r="M78" s="40">
        <v>600</v>
      </c>
      <c r="N78" s="15"/>
      <c r="O78" s="15"/>
    </row>
    <row r="79" spans="1:15" s="1" customFormat="1" ht="63.75" customHeight="1" x14ac:dyDescent="0.45">
      <c r="A79" s="35" t="s">
        <v>165</v>
      </c>
      <c r="B79" s="35" t="s">
        <v>84</v>
      </c>
      <c r="C79" s="35" t="s">
        <v>2</v>
      </c>
      <c r="D79" s="35" t="s">
        <v>23</v>
      </c>
      <c r="E79" s="35" t="s">
        <v>18</v>
      </c>
      <c r="F79" s="35" t="s">
        <v>14</v>
      </c>
      <c r="G79" s="35" t="s">
        <v>3</v>
      </c>
      <c r="H79" s="35" t="s">
        <v>13</v>
      </c>
      <c r="I79" s="35" t="s">
        <v>89</v>
      </c>
      <c r="J79" s="38" t="s">
        <v>245</v>
      </c>
      <c r="K79" s="37">
        <f>K80</f>
        <v>280</v>
      </c>
      <c r="L79" s="37">
        <f>L80</f>
        <v>300</v>
      </c>
      <c r="M79" s="37">
        <f>M80</f>
        <v>300</v>
      </c>
      <c r="N79" s="15"/>
      <c r="O79" s="15"/>
    </row>
    <row r="80" spans="1:15" s="1" customFormat="1" ht="63" customHeight="1" x14ac:dyDescent="0.45">
      <c r="A80" s="35" t="s">
        <v>166</v>
      </c>
      <c r="B80" s="35" t="s">
        <v>84</v>
      </c>
      <c r="C80" s="35" t="s">
        <v>2</v>
      </c>
      <c r="D80" s="35" t="s">
        <v>23</v>
      </c>
      <c r="E80" s="35" t="s">
        <v>18</v>
      </c>
      <c r="F80" s="35" t="s">
        <v>55</v>
      </c>
      <c r="G80" s="35" t="s">
        <v>15</v>
      </c>
      <c r="H80" s="35" t="s">
        <v>13</v>
      </c>
      <c r="I80" s="35" t="s">
        <v>89</v>
      </c>
      <c r="J80" s="38" t="s">
        <v>243</v>
      </c>
      <c r="K80" s="40">
        <v>280</v>
      </c>
      <c r="L80" s="40">
        <v>300</v>
      </c>
      <c r="M80" s="40">
        <v>300</v>
      </c>
      <c r="N80" s="15"/>
      <c r="O80" s="15"/>
    </row>
    <row r="81" spans="1:15" s="1" customFormat="1" ht="51.75" customHeight="1" x14ac:dyDescent="0.45">
      <c r="A81" s="35" t="s">
        <v>167</v>
      </c>
      <c r="B81" s="35" t="s">
        <v>84</v>
      </c>
      <c r="C81" s="35" t="s">
        <v>2</v>
      </c>
      <c r="D81" s="35" t="s">
        <v>25</v>
      </c>
      <c r="E81" s="35" t="s">
        <v>3</v>
      </c>
      <c r="F81" s="35" t="s">
        <v>1</v>
      </c>
      <c r="G81" s="35" t="s">
        <v>3</v>
      </c>
      <c r="H81" s="35" t="s">
        <v>13</v>
      </c>
      <c r="I81" s="35" t="s">
        <v>1</v>
      </c>
      <c r="J81" s="38" t="s">
        <v>44</v>
      </c>
      <c r="K81" s="40">
        <f>K82</f>
        <v>35</v>
      </c>
      <c r="L81" s="43">
        <f t="shared" ref="L81:M81" si="19">L82</f>
        <v>40</v>
      </c>
      <c r="M81" s="43">
        <f t="shared" si="19"/>
        <v>45</v>
      </c>
      <c r="N81" s="15"/>
      <c r="O81" s="15"/>
    </row>
    <row r="82" spans="1:15" s="1" customFormat="1" ht="65.25" customHeight="1" x14ac:dyDescent="0.45">
      <c r="A82" s="35" t="s">
        <v>168</v>
      </c>
      <c r="B82" s="35" t="s">
        <v>84</v>
      </c>
      <c r="C82" s="35" t="s">
        <v>2</v>
      </c>
      <c r="D82" s="35" t="s">
        <v>25</v>
      </c>
      <c r="E82" s="35" t="s">
        <v>12</v>
      </c>
      <c r="F82" s="35" t="s">
        <v>1</v>
      </c>
      <c r="G82" s="35" t="s">
        <v>3</v>
      </c>
      <c r="H82" s="35" t="s">
        <v>13</v>
      </c>
      <c r="I82" s="35" t="s">
        <v>39</v>
      </c>
      <c r="J82" s="38" t="s">
        <v>98</v>
      </c>
      <c r="K82" s="40">
        <f>K83</f>
        <v>35</v>
      </c>
      <c r="L82" s="40">
        <f>L83</f>
        <v>40</v>
      </c>
      <c r="M82" s="40">
        <f>M83</f>
        <v>45</v>
      </c>
      <c r="N82" s="15"/>
      <c r="O82" s="15"/>
    </row>
    <row r="83" spans="1:15" s="1" customFormat="1" ht="72.75" customHeight="1" x14ac:dyDescent="0.45">
      <c r="A83" s="35" t="s">
        <v>169</v>
      </c>
      <c r="B83" s="35" t="s">
        <v>84</v>
      </c>
      <c r="C83" s="35" t="s">
        <v>2</v>
      </c>
      <c r="D83" s="35" t="s">
        <v>25</v>
      </c>
      <c r="E83" s="35" t="s">
        <v>12</v>
      </c>
      <c r="F83" s="35" t="s">
        <v>52</v>
      </c>
      <c r="G83" s="35" t="s">
        <v>15</v>
      </c>
      <c r="H83" s="35" t="s">
        <v>13</v>
      </c>
      <c r="I83" s="35" t="s">
        <v>39</v>
      </c>
      <c r="J83" s="38" t="s">
        <v>246</v>
      </c>
      <c r="K83" s="40">
        <v>35</v>
      </c>
      <c r="L83" s="40">
        <v>40</v>
      </c>
      <c r="M83" s="40">
        <v>45</v>
      </c>
      <c r="N83" s="15"/>
      <c r="O83" s="15"/>
    </row>
    <row r="84" spans="1:15" s="1" customFormat="1" ht="51.75" customHeight="1" x14ac:dyDescent="0.45">
      <c r="A84" s="35" t="s">
        <v>170</v>
      </c>
      <c r="B84" s="35" t="s">
        <v>1</v>
      </c>
      <c r="C84" s="35" t="s">
        <v>2</v>
      </c>
      <c r="D84" s="35" t="s">
        <v>28</v>
      </c>
      <c r="E84" s="35" t="s">
        <v>3</v>
      </c>
      <c r="F84" s="35" t="s">
        <v>1</v>
      </c>
      <c r="G84" s="35" t="s">
        <v>3</v>
      </c>
      <c r="H84" s="35" t="s">
        <v>13</v>
      </c>
      <c r="I84" s="35" t="s">
        <v>1</v>
      </c>
      <c r="J84" s="38" t="s">
        <v>38</v>
      </c>
      <c r="K84" s="40">
        <f>K85+K87+K103+K97+K90+F93+K92+K99+K101+K102</f>
        <v>3530.1000000000004</v>
      </c>
      <c r="L84" s="40">
        <v>1246.8</v>
      </c>
      <c r="M84" s="40">
        <f t="shared" ref="M84" si="20">M85+M87+M103+M97+M90+H93+M92+M99+M101+M102</f>
        <v>1246.8</v>
      </c>
      <c r="N84" s="31"/>
      <c r="O84" s="15"/>
    </row>
    <row r="85" spans="1:15" s="1" customFormat="1" ht="85.2" customHeight="1" x14ac:dyDescent="0.45">
      <c r="A85" s="35" t="s">
        <v>199</v>
      </c>
      <c r="B85" s="35" t="s">
        <v>1</v>
      </c>
      <c r="C85" s="35" t="s">
        <v>2</v>
      </c>
      <c r="D85" s="35" t="s">
        <v>28</v>
      </c>
      <c r="E85" s="35" t="s">
        <v>24</v>
      </c>
      <c r="F85" s="35" t="s">
        <v>1</v>
      </c>
      <c r="G85" s="35" t="s">
        <v>5</v>
      </c>
      <c r="H85" s="35" t="s">
        <v>13</v>
      </c>
      <c r="I85" s="45">
        <v>140</v>
      </c>
      <c r="J85" s="38" t="s">
        <v>254</v>
      </c>
      <c r="K85" s="37">
        <f t="shared" ref="K85:M85" si="21">K86</f>
        <v>60</v>
      </c>
      <c r="L85" s="37">
        <f t="shared" si="21"/>
        <v>60</v>
      </c>
      <c r="M85" s="37">
        <f t="shared" si="21"/>
        <v>60</v>
      </c>
      <c r="N85" s="15"/>
      <c r="O85" s="15"/>
    </row>
    <row r="86" spans="1:15" s="1" customFormat="1" ht="90" customHeight="1" x14ac:dyDescent="0.45">
      <c r="A86" s="35" t="s">
        <v>171</v>
      </c>
      <c r="B86" s="35" t="s">
        <v>53</v>
      </c>
      <c r="C86" s="35" t="s">
        <v>2</v>
      </c>
      <c r="D86" s="35" t="s">
        <v>28</v>
      </c>
      <c r="E86" s="35" t="s">
        <v>24</v>
      </c>
      <c r="F86" s="35" t="s">
        <v>26</v>
      </c>
      <c r="G86" s="35" t="s">
        <v>5</v>
      </c>
      <c r="H86" s="35" t="s">
        <v>13</v>
      </c>
      <c r="I86" s="45">
        <v>140</v>
      </c>
      <c r="J86" s="38" t="s">
        <v>250</v>
      </c>
      <c r="K86" s="40">
        <v>60</v>
      </c>
      <c r="L86" s="40">
        <v>60</v>
      </c>
      <c r="M86" s="40">
        <v>60</v>
      </c>
      <c r="N86" s="15"/>
      <c r="O86" s="15"/>
    </row>
    <row r="87" spans="1:15" s="1" customFormat="1" ht="116.25" customHeight="1" x14ac:dyDescent="0.45">
      <c r="A87" s="35" t="s">
        <v>172</v>
      </c>
      <c r="B87" s="35" t="s">
        <v>82</v>
      </c>
      <c r="C87" s="35" t="s">
        <v>2</v>
      </c>
      <c r="D87" s="35" t="s">
        <v>28</v>
      </c>
      <c r="E87" s="35" t="s">
        <v>57</v>
      </c>
      <c r="F87" s="35" t="s">
        <v>1</v>
      </c>
      <c r="G87" s="35" t="s">
        <v>3</v>
      </c>
      <c r="H87" s="35" t="s">
        <v>13</v>
      </c>
      <c r="I87" s="45">
        <v>140</v>
      </c>
      <c r="J87" s="38" t="s">
        <v>198</v>
      </c>
      <c r="K87" s="40">
        <f>K88+K89</f>
        <v>0</v>
      </c>
      <c r="L87" s="42">
        <f t="shared" ref="L87:M87" si="22">L88+L89</f>
        <v>15</v>
      </c>
      <c r="M87" s="42">
        <f t="shared" si="22"/>
        <v>15</v>
      </c>
      <c r="N87" s="15"/>
      <c r="O87" s="15"/>
    </row>
    <row r="88" spans="1:15" s="1" customFormat="1" ht="51.75" customHeight="1" x14ac:dyDescent="0.45">
      <c r="A88" s="35" t="s">
        <v>173</v>
      </c>
      <c r="B88" s="35" t="s">
        <v>32</v>
      </c>
      <c r="C88" s="35" t="s">
        <v>2</v>
      </c>
      <c r="D88" s="35" t="s">
        <v>28</v>
      </c>
      <c r="E88" s="35" t="s">
        <v>57</v>
      </c>
      <c r="F88" s="35" t="s">
        <v>72</v>
      </c>
      <c r="G88" s="35" t="s">
        <v>5</v>
      </c>
      <c r="H88" s="35" t="s">
        <v>13</v>
      </c>
      <c r="I88" s="45">
        <v>140</v>
      </c>
      <c r="J88" s="38" t="s">
        <v>73</v>
      </c>
      <c r="K88" s="40">
        <v>0</v>
      </c>
      <c r="L88" s="40">
        <v>0</v>
      </c>
      <c r="M88" s="40">
        <v>0</v>
      </c>
      <c r="N88" s="15"/>
      <c r="O88" s="15"/>
    </row>
    <row r="89" spans="1:15" s="1" customFormat="1" ht="51.75" customHeight="1" x14ac:dyDescent="0.45">
      <c r="A89" s="35" t="s">
        <v>216</v>
      </c>
      <c r="B89" s="35" t="s">
        <v>82</v>
      </c>
      <c r="C89" s="35" t="s">
        <v>2</v>
      </c>
      <c r="D89" s="35" t="s">
        <v>28</v>
      </c>
      <c r="E89" s="35" t="s">
        <v>57</v>
      </c>
      <c r="F89" s="35" t="s">
        <v>72</v>
      </c>
      <c r="G89" s="35" t="s">
        <v>5</v>
      </c>
      <c r="H89" s="35" t="s">
        <v>13</v>
      </c>
      <c r="I89" s="45">
        <v>140</v>
      </c>
      <c r="J89" s="38" t="s">
        <v>73</v>
      </c>
      <c r="K89" s="40">
        <v>0</v>
      </c>
      <c r="L89" s="40">
        <v>15</v>
      </c>
      <c r="M89" s="40">
        <v>15</v>
      </c>
      <c r="N89" s="15"/>
      <c r="O89" s="15"/>
    </row>
    <row r="90" spans="1:15" s="1" customFormat="1" ht="68.25" customHeight="1" x14ac:dyDescent="0.45">
      <c r="A90" s="35" t="s">
        <v>217</v>
      </c>
      <c r="B90" s="35" t="s">
        <v>1</v>
      </c>
      <c r="C90" s="35" t="s">
        <v>2</v>
      </c>
      <c r="D90" s="35" t="s">
        <v>28</v>
      </c>
      <c r="E90" s="35" t="s">
        <v>142</v>
      </c>
      <c r="F90" s="35" t="s">
        <v>1</v>
      </c>
      <c r="G90" s="35" t="s">
        <v>5</v>
      </c>
      <c r="H90" s="35" t="s">
        <v>13</v>
      </c>
      <c r="I90" s="45">
        <v>140</v>
      </c>
      <c r="J90" s="38" t="s">
        <v>287</v>
      </c>
      <c r="K90" s="40">
        <f>K91</f>
        <v>3</v>
      </c>
      <c r="L90" s="42">
        <f t="shared" ref="L90:M90" si="23">L91</f>
        <v>0</v>
      </c>
      <c r="M90" s="42">
        <f t="shared" si="23"/>
        <v>0</v>
      </c>
      <c r="N90" s="15"/>
      <c r="O90" s="15"/>
    </row>
    <row r="91" spans="1:15" s="1" customFormat="1" ht="72.75" customHeight="1" x14ac:dyDescent="0.45">
      <c r="A91" s="35" t="s">
        <v>218</v>
      </c>
      <c r="B91" s="35" t="s">
        <v>53</v>
      </c>
      <c r="C91" s="35" t="s">
        <v>2</v>
      </c>
      <c r="D91" s="35" t="s">
        <v>28</v>
      </c>
      <c r="E91" s="35" t="s">
        <v>142</v>
      </c>
      <c r="F91" s="35" t="s">
        <v>1</v>
      </c>
      <c r="G91" s="35" t="s">
        <v>5</v>
      </c>
      <c r="H91" s="35" t="s">
        <v>13</v>
      </c>
      <c r="I91" s="45">
        <v>140</v>
      </c>
      <c r="J91" s="38" t="s">
        <v>287</v>
      </c>
      <c r="K91" s="40">
        <v>3</v>
      </c>
      <c r="L91" s="40">
        <v>0</v>
      </c>
      <c r="M91" s="40">
        <v>0</v>
      </c>
      <c r="N91" s="15"/>
      <c r="O91" s="15"/>
    </row>
    <row r="92" spans="1:15" s="1" customFormat="1" ht="45.75" customHeight="1" x14ac:dyDescent="0.45">
      <c r="A92" s="35" t="s">
        <v>219</v>
      </c>
      <c r="B92" s="35" t="s">
        <v>1</v>
      </c>
      <c r="C92" s="35" t="s">
        <v>2</v>
      </c>
      <c r="D92" s="35" t="s">
        <v>28</v>
      </c>
      <c r="E92" s="35" t="s">
        <v>122</v>
      </c>
      <c r="F92" s="35" t="s">
        <v>1</v>
      </c>
      <c r="G92" s="35" t="s">
        <v>5</v>
      </c>
      <c r="H92" s="35" t="s">
        <v>13</v>
      </c>
      <c r="I92" s="45">
        <v>140</v>
      </c>
      <c r="J92" s="38" t="s">
        <v>289</v>
      </c>
      <c r="K92" s="40">
        <f>K93+K95</f>
        <v>2118.9</v>
      </c>
      <c r="L92" s="42">
        <f t="shared" ref="L92:M92" si="24">L93+L95</f>
        <v>270</v>
      </c>
      <c r="M92" s="42">
        <f t="shared" si="24"/>
        <v>270</v>
      </c>
      <c r="N92" s="15"/>
      <c r="O92" s="15"/>
    </row>
    <row r="93" spans="1:15" s="1" customFormat="1" ht="72.75" customHeight="1" x14ac:dyDescent="0.45">
      <c r="A93" s="35" t="s">
        <v>292</v>
      </c>
      <c r="B93" s="35" t="s">
        <v>1</v>
      </c>
      <c r="C93" s="35" t="s">
        <v>2</v>
      </c>
      <c r="D93" s="35" t="s">
        <v>28</v>
      </c>
      <c r="E93" s="35" t="s">
        <v>122</v>
      </c>
      <c r="F93" s="35" t="s">
        <v>1</v>
      </c>
      <c r="G93" s="35" t="s">
        <v>5</v>
      </c>
      <c r="H93" s="35" t="s">
        <v>13</v>
      </c>
      <c r="I93" s="45">
        <v>140</v>
      </c>
      <c r="J93" s="38" t="s">
        <v>297</v>
      </c>
      <c r="K93" s="40">
        <f>K94</f>
        <v>500</v>
      </c>
      <c r="L93" s="42">
        <f t="shared" ref="L93:M93" si="25">L94</f>
        <v>0</v>
      </c>
      <c r="M93" s="42">
        <f t="shared" si="25"/>
        <v>0</v>
      </c>
      <c r="N93" s="15"/>
      <c r="O93" s="15"/>
    </row>
    <row r="94" spans="1:15" s="1" customFormat="1" ht="70.5" customHeight="1" x14ac:dyDescent="0.45">
      <c r="A94" s="35" t="s">
        <v>293</v>
      </c>
      <c r="B94" s="35" t="s">
        <v>53</v>
      </c>
      <c r="C94" s="35" t="s">
        <v>2</v>
      </c>
      <c r="D94" s="35" t="s">
        <v>28</v>
      </c>
      <c r="E94" s="35" t="s">
        <v>122</v>
      </c>
      <c r="F94" s="35" t="s">
        <v>288</v>
      </c>
      <c r="G94" s="35" t="s">
        <v>5</v>
      </c>
      <c r="H94" s="35" t="s">
        <v>13</v>
      </c>
      <c r="I94" s="45">
        <v>140</v>
      </c>
      <c r="J94" s="38" t="s">
        <v>290</v>
      </c>
      <c r="K94" s="40">
        <v>500</v>
      </c>
      <c r="L94" s="40">
        <v>0</v>
      </c>
      <c r="M94" s="40">
        <v>0</v>
      </c>
      <c r="N94" s="15"/>
      <c r="O94" s="15"/>
    </row>
    <row r="95" spans="1:15" s="1" customFormat="1" ht="47.25" customHeight="1" x14ac:dyDescent="0.45">
      <c r="A95" s="35" t="s">
        <v>220</v>
      </c>
      <c r="B95" s="35" t="s">
        <v>53</v>
      </c>
      <c r="C95" s="35" t="s">
        <v>2</v>
      </c>
      <c r="D95" s="35" t="s">
        <v>28</v>
      </c>
      <c r="E95" s="35" t="s">
        <v>122</v>
      </c>
      <c r="F95" s="35" t="s">
        <v>1</v>
      </c>
      <c r="G95" s="35" t="s">
        <v>5</v>
      </c>
      <c r="H95" s="35" t="s">
        <v>13</v>
      </c>
      <c r="I95" s="45">
        <v>140</v>
      </c>
      <c r="J95" s="38" t="s">
        <v>251</v>
      </c>
      <c r="K95" s="40">
        <f>K96</f>
        <v>1618.9</v>
      </c>
      <c r="L95" s="42">
        <f t="shared" ref="L95:M95" si="26">L96</f>
        <v>270</v>
      </c>
      <c r="M95" s="42">
        <f t="shared" si="26"/>
        <v>270</v>
      </c>
      <c r="N95" s="15"/>
      <c r="O95" s="15"/>
    </row>
    <row r="96" spans="1:15" s="1" customFormat="1" ht="48.75" customHeight="1" x14ac:dyDescent="0.45">
      <c r="A96" s="35" t="s">
        <v>221</v>
      </c>
      <c r="B96" s="35" t="s">
        <v>53</v>
      </c>
      <c r="C96" s="35" t="s">
        <v>2</v>
      </c>
      <c r="D96" s="35" t="s">
        <v>28</v>
      </c>
      <c r="E96" s="35" t="s">
        <v>122</v>
      </c>
      <c r="F96" s="35" t="s">
        <v>32</v>
      </c>
      <c r="G96" s="35" t="s">
        <v>5</v>
      </c>
      <c r="H96" s="35" t="s">
        <v>13</v>
      </c>
      <c r="I96" s="45">
        <v>140</v>
      </c>
      <c r="J96" s="38" t="s">
        <v>252</v>
      </c>
      <c r="K96" s="40">
        <v>1618.9</v>
      </c>
      <c r="L96" s="40">
        <v>270</v>
      </c>
      <c r="M96" s="40">
        <v>270</v>
      </c>
      <c r="N96" s="15"/>
      <c r="O96" s="15"/>
    </row>
    <row r="97" spans="1:15" s="1" customFormat="1" ht="63" customHeight="1" x14ac:dyDescent="0.45">
      <c r="A97" s="35" t="s">
        <v>174</v>
      </c>
      <c r="B97" s="35" t="s">
        <v>275</v>
      </c>
      <c r="C97" s="35" t="s">
        <v>2</v>
      </c>
      <c r="D97" s="35" t="s">
        <v>28</v>
      </c>
      <c r="E97" s="35" t="s">
        <v>66</v>
      </c>
      <c r="F97" s="35" t="s">
        <v>1</v>
      </c>
      <c r="G97" s="35" t="s">
        <v>3</v>
      </c>
      <c r="H97" s="35" t="s">
        <v>13</v>
      </c>
      <c r="I97" s="45">
        <v>140</v>
      </c>
      <c r="J97" s="38" t="s">
        <v>276</v>
      </c>
      <c r="K97" s="40">
        <f>K98</f>
        <v>30</v>
      </c>
      <c r="L97" s="42">
        <f t="shared" ref="L97:M97" si="27">L98</f>
        <v>0</v>
      </c>
      <c r="M97" s="42">
        <f t="shared" si="27"/>
        <v>0</v>
      </c>
      <c r="N97" s="15"/>
      <c r="O97" s="15"/>
    </row>
    <row r="98" spans="1:15" s="1" customFormat="1" ht="64.5" customHeight="1" x14ac:dyDescent="0.45">
      <c r="A98" s="35" t="s">
        <v>124</v>
      </c>
      <c r="B98" s="35" t="s">
        <v>275</v>
      </c>
      <c r="C98" s="35" t="s">
        <v>2</v>
      </c>
      <c r="D98" s="35" t="s">
        <v>28</v>
      </c>
      <c r="E98" s="35" t="s">
        <v>66</v>
      </c>
      <c r="F98" s="35" t="s">
        <v>52</v>
      </c>
      <c r="G98" s="35" t="s">
        <v>15</v>
      </c>
      <c r="H98" s="35" t="s">
        <v>13</v>
      </c>
      <c r="I98" s="45">
        <v>140</v>
      </c>
      <c r="J98" s="38" t="s">
        <v>291</v>
      </c>
      <c r="K98" s="40">
        <v>30</v>
      </c>
      <c r="L98" s="40">
        <v>0</v>
      </c>
      <c r="M98" s="40">
        <v>0</v>
      </c>
      <c r="N98" s="15"/>
      <c r="O98" s="15"/>
    </row>
    <row r="99" spans="1:15" s="1" customFormat="1" ht="72" customHeight="1" x14ac:dyDescent="0.45">
      <c r="A99" s="35" t="s">
        <v>175</v>
      </c>
      <c r="B99" s="35" t="s">
        <v>84</v>
      </c>
      <c r="C99" s="35" t="s">
        <v>2</v>
      </c>
      <c r="D99" s="35" t="s">
        <v>28</v>
      </c>
      <c r="E99" s="35" t="s">
        <v>95</v>
      </c>
      <c r="F99" s="35" t="s">
        <v>1</v>
      </c>
      <c r="G99" s="35" t="s">
        <v>3</v>
      </c>
      <c r="H99" s="35" t="s">
        <v>13</v>
      </c>
      <c r="I99" s="45">
        <v>140</v>
      </c>
      <c r="J99" s="38" t="s">
        <v>253</v>
      </c>
      <c r="K99" s="37">
        <f>K100</f>
        <v>519</v>
      </c>
      <c r="L99" s="37">
        <f>L100</f>
        <v>70</v>
      </c>
      <c r="M99" s="37">
        <f>M100</f>
        <v>70</v>
      </c>
      <c r="N99" s="15"/>
      <c r="O99" s="15"/>
    </row>
    <row r="100" spans="1:15" s="1" customFormat="1" ht="71.25" customHeight="1" x14ac:dyDescent="0.45">
      <c r="A100" s="35" t="s">
        <v>282</v>
      </c>
      <c r="B100" s="35" t="s">
        <v>84</v>
      </c>
      <c r="C100" s="35" t="s">
        <v>2</v>
      </c>
      <c r="D100" s="35" t="s">
        <v>28</v>
      </c>
      <c r="E100" s="35" t="s">
        <v>95</v>
      </c>
      <c r="F100" s="35" t="s">
        <v>49</v>
      </c>
      <c r="G100" s="35" t="s">
        <v>15</v>
      </c>
      <c r="H100" s="35" t="s">
        <v>13</v>
      </c>
      <c r="I100" s="45">
        <v>140</v>
      </c>
      <c r="J100" s="38" t="s">
        <v>96</v>
      </c>
      <c r="K100" s="40">
        <v>519</v>
      </c>
      <c r="L100" s="40">
        <v>70</v>
      </c>
      <c r="M100" s="40">
        <v>70</v>
      </c>
      <c r="N100" s="15"/>
      <c r="O100" s="15"/>
    </row>
    <row r="101" spans="1:15" s="1" customFormat="1" ht="75" customHeight="1" x14ac:dyDescent="0.45">
      <c r="A101" s="35" t="s">
        <v>222</v>
      </c>
      <c r="B101" s="35" t="s">
        <v>53</v>
      </c>
      <c r="C101" s="35" t="s">
        <v>2</v>
      </c>
      <c r="D101" s="35" t="s">
        <v>28</v>
      </c>
      <c r="E101" s="35" t="s">
        <v>67</v>
      </c>
      <c r="F101" s="35" t="s">
        <v>1</v>
      </c>
      <c r="G101" s="35" t="s">
        <v>5</v>
      </c>
      <c r="H101" s="35" t="s">
        <v>13</v>
      </c>
      <c r="I101" s="45">
        <v>140</v>
      </c>
      <c r="J101" s="38" t="s">
        <v>97</v>
      </c>
      <c r="K101" s="40">
        <v>34</v>
      </c>
      <c r="L101" s="40">
        <v>6</v>
      </c>
      <c r="M101" s="40">
        <v>6</v>
      </c>
      <c r="N101" s="15"/>
      <c r="O101" s="15"/>
    </row>
    <row r="102" spans="1:15" s="1" customFormat="1" ht="74.25" customHeight="1" x14ac:dyDescent="0.45">
      <c r="A102" s="35" t="s">
        <v>69</v>
      </c>
      <c r="B102" s="35" t="s">
        <v>84</v>
      </c>
      <c r="C102" s="35" t="s">
        <v>2</v>
      </c>
      <c r="D102" s="35" t="s">
        <v>28</v>
      </c>
      <c r="E102" s="35" t="s">
        <v>68</v>
      </c>
      <c r="F102" s="35" t="s">
        <v>32</v>
      </c>
      <c r="G102" s="35" t="s">
        <v>12</v>
      </c>
      <c r="H102" s="35" t="s">
        <v>13</v>
      </c>
      <c r="I102" s="45">
        <v>140</v>
      </c>
      <c r="J102" s="38" t="s">
        <v>128</v>
      </c>
      <c r="K102" s="40">
        <v>51.8</v>
      </c>
      <c r="L102" s="40">
        <v>14.3</v>
      </c>
      <c r="M102" s="40">
        <v>14.3</v>
      </c>
      <c r="N102" s="15"/>
      <c r="O102" s="15"/>
    </row>
    <row r="103" spans="1:15" s="2" customFormat="1" ht="51.75" customHeight="1" x14ac:dyDescent="0.45">
      <c r="A103" s="35" t="s">
        <v>176</v>
      </c>
      <c r="B103" s="35" t="s">
        <v>1</v>
      </c>
      <c r="C103" s="35" t="s">
        <v>2</v>
      </c>
      <c r="D103" s="35" t="s">
        <v>28</v>
      </c>
      <c r="E103" s="35" t="s">
        <v>58</v>
      </c>
      <c r="F103" s="35" t="s">
        <v>1</v>
      </c>
      <c r="G103" s="35" t="s">
        <v>3</v>
      </c>
      <c r="H103" s="35" t="s">
        <v>13</v>
      </c>
      <c r="I103" s="35" t="s">
        <v>39</v>
      </c>
      <c r="J103" s="38" t="s">
        <v>61</v>
      </c>
      <c r="K103" s="40">
        <f>K105+K107+K104+K106</f>
        <v>713.4</v>
      </c>
      <c r="L103" s="40">
        <f t="shared" ref="L103:M103" si="28">L105+L107+L104+L106</f>
        <v>811.5</v>
      </c>
      <c r="M103" s="40">
        <f t="shared" si="28"/>
        <v>811.5</v>
      </c>
      <c r="N103" s="18"/>
      <c r="O103" s="18"/>
    </row>
    <row r="104" spans="1:15" s="2" customFormat="1" ht="51.75" customHeight="1" x14ac:dyDescent="0.45">
      <c r="A104" s="35" t="s">
        <v>223</v>
      </c>
      <c r="B104" s="35" t="s">
        <v>32</v>
      </c>
      <c r="C104" s="35" t="s">
        <v>2</v>
      </c>
      <c r="D104" s="35" t="s">
        <v>28</v>
      </c>
      <c r="E104" s="35" t="s">
        <v>58</v>
      </c>
      <c r="F104" s="35" t="s">
        <v>1</v>
      </c>
      <c r="G104" s="35" t="s">
        <v>3</v>
      </c>
      <c r="H104" s="35" t="s">
        <v>13</v>
      </c>
      <c r="I104" s="35" t="s">
        <v>39</v>
      </c>
      <c r="J104" s="38" t="s">
        <v>61</v>
      </c>
      <c r="K104" s="40">
        <v>88.9</v>
      </c>
      <c r="L104" s="40">
        <v>0</v>
      </c>
      <c r="M104" s="40">
        <v>0</v>
      </c>
      <c r="N104" s="18"/>
      <c r="O104" s="18"/>
    </row>
    <row r="105" spans="1:15" s="2" customFormat="1" ht="63" customHeight="1" x14ac:dyDescent="0.45">
      <c r="A105" s="35" t="s">
        <v>177</v>
      </c>
      <c r="B105" s="35" t="s">
        <v>54</v>
      </c>
      <c r="C105" s="35" t="s">
        <v>2</v>
      </c>
      <c r="D105" s="35" t="s">
        <v>28</v>
      </c>
      <c r="E105" s="35" t="s">
        <v>58</v>
      </c>
      <c r="F105" s="35" t="s">
        <v>52</v>
      </c>
      <c r="G105" s="35" t="s">
        <v>15</v>
      </c>
      <c r="H105" s="35" t="s">
        <v>13</v>
      </c>
      <c r="I105" s="35" t="s">
        <v>39</v>
      </c>
      <c r="J105" s="38" t="s">
        <v>59</v>
      </c>
      <c r="K105" s="40">
        <v>15</v>
      </c>
      <c r="L105" s="40">
        <v>16</v>
      </c>
      <c r="M105" s="40">
        <v>16</v>
      </c>
      <c r="N105" s="18"/>
      <c r="O105" s="18"/>
    </row>
    <row r="106" spans="1:15" s="2" customFormat="1" ht="63" customHeight="1" x14ac:dyDescent="0.45">
      <c r="A106" s="35" t="s">
        <v>178</v>
      </c>
      <c r="B106" s="35" t="s">
        <v>53</v>
      </c>
      <c r="C106" s="35" t="s">
        <v>2</v>
      </c>
      <c r="D106" s="35" t="s">
        <v>28</v>
      </c>
      <c r="E106" s="35" t="s">
        <v>58</v>
      </c>
      <c r="F106" s="35" t="s">
        <v>52</v>
      </c>
      <c r="G106" s="35" t="s">
        <v>15</v>
      </c>
      <c r="H106" s="35" t="s">
        <v>13</v>
      </c>
      <c r="I106" s="35" t="s">
        <v>39</v>
      </c>
      <c r="J106" s="38" t="s">
        <v>59</v>
      </c>
      <c r="K106" s="40">
        <v>24</v>
      </c>
      <c r="L106" s="40">
        <v>150</v>
      </c>
      <c r="M106" s="40">
        <v>150</v>
      </c>
      <c r="N106" s="18"/>
      <c r="O106" s="18"/>
    </row>
    <row r="107" spans="1:15" s="2" customFormat="1" ht="72.75" customHeight="1" x14ac:dyDescent="0.45">
      <c r="A107" s="35" t="s">
        <v>179</v>
      </c>
      <c r="B107" s="35" t="s">
        <v>84</v>
      </c>
      <c r="C107" s="35" t="s">
        <v>2</v>
      </c>
      <c r="D107" s="35" t="s">
        <v>28</v>
      </c>
      <c r="E107" s="35" t="s">
        <v>58</v>
      </c>
      <c r="F107" s="35" t="s">
        <v>52</v>
      </c>
      <c r="G107" s="35" t="s">
        <v>15</v>
      </c>
      <c r="H107" s="35" t="s">
        <v>13</v>
      </c>
      <c r="I107" s="35" t="s">
        <v>39</v>
      </c>
      <c r="J107" s="38" t="s">
        <v>59</v>
      </c>
      <c r="K107" s="40">
        <v>585.5</v>
      </c>
      <c r="L107" s="40">
        <v>645.5</v>
      </c>
      <c r="M107" s="40">
        <v>645.5</v>
      </c>
      <c r="N107" s="18"/>
      <c r="O107" s="18"/>
    </row>
    <row r="108" spans="1:15" s="2" customFormat="1" ht="39" customHeight="1" x14ac:dyDescent="0.45">
      <c r="A108" s="35" t="s">
        <v>180</v>
      </c>
      <c r="B108" s="35" t="s">
        <v>1</v>
      </c>
      <c r="C108" s="35" t="s">
        <v>2</v>
      </c>
      <c r="D108" s="35" t="s">
        <v>193</v>
      </c>
      <c r="E108" s="35" t="s">
        <v>3</v>
      </c>
      <c r="F108" s="35" t="s">
        <v>1</v>
      </c>
      <c r="G108" s="35" t="s">
        <v>3</v>
      </c>
      <c r="H108" s="35" t="s">
        <v>13</v>
      </c>
      <c r="I108" s="35" t="s">
        <v>1</v>
      </c>
      <c r="J108" s="47" t="s">
        <v>264</v>
      </c>
      <c r="K108" s="40">
        <f>K109</f>
        <v>2311.6999999999998</v>
      </c>
      <c r="L108" s="40">
        <f t="shared" ref="L108:M108" si="29">L109</f>
        <v>0</v>
      </c>
      <c r="M108" s="40">
        <f t="shared" si="29"/>
        <v>0</v>
      </c>
      <c r="N108" s="18"/>
      <c r="O108" s="18"/>
    </row>
    <row r="109" spans="1:15" s="2" customFormat="1" ht="55.5" customHeight="1" x14ac:dyDescent="0.45">
      <c r="A109" s="35" t="s">
        <v>58</v>
      </c>
      <c r="B109" s="35" t="s">
        <v>1</v>
      </c>
      <c r="C109" s="35" t="s">
        <v>2</v>
      </c>
      <c r="D109" s="35" t="s">
        <v>193</v>
      </c>
      <c r="E109" s="35" t="s">
        <v>15</v>
      </c>
      <c r="F109" s="35" t="s">
        <v>1</v>
      </c>
      <c r="G109" s="35" t="s">
        <v>3</v>
      </c>
      <c r="H109" s="35" t="s">
        <v>13</v>
      </c>
      <c r="I109" s="35" t="s">
        <v>1</v>
      </c>
      <c r="J109" s="47" t="s">
        <v>262</v>
      </c>
      <c r="K109" s="40">
        <f>K110+K111</f>
        <v>2311.6999999999998</v>
      </c>
      <c r="L109" s="40">
        <f t="shared" ref="L109:M109" si="30">L110+L111</f>
        <v>0</v>
      </c>
      <c r="M109" s="40">
        <f t="shared" si="30"/>
        <v>0</v>
      </c>
      <c r="N109" s="18"/>
      <c r="O109" s="18"/>
    </row>
    <row r="110" spans="1:15" s="2" customFormat="1" ht="51.75" customHeight="1" x14ac:dyDescent="0.45">
      <c r="A110" s="35" t="s">
        <v>181</v>
      </c>
      <c r="B110" s="35" t="s">
        <v>84</v>
      </c>
      <c r="C110" s="35" t="s">
        <v>2</v>
      </c>
      <c r="D110" s="35" t="s">
        <v>193</v>
      </c>
      <c r="E110" s="35" t="s">
        <v>15</v>
      </c>
      <c r="F110" s="35" t="s">
        <v>1</v>
      </c>
      <c r="G110" s="35" t="s">
        <v>3</v>
      </c>
      <c r="H110" s="35" t="s">
        <v>13</v>
      </c>
      <c r="I110" s="35" t="s">
        <v>1</v>
      </c>
      <c r="J110" s="47" t="s">
        <v>262</v>
      </c>
      <c r="K110" s="40">
        <v>2191.6999999999998</v>
      </c>
      <c r="L110" s="40">
        <v>0</v>
      </c>
      <c r="M110" s="40">
        <v>0</v>
      </c>
      <c r="N110" s="18"/>
      <c r="O110" s="18"/>
    </row>
    <row r="111" spans="1:15" s="2" customFormat="1" ht="43.5" customHeight="1" x14ac:dyDescent="0.45">
      <c r="A111" s="35" t="s">
        <v>182</v>
      </c>
      <c r="B111" s="35" t="s">
        <v>83</v>
      </c>
      <c r="C111" s="35" t="s">
        <v>2</v>
      </c>
      <c r="D111" s="35" t="s">
        <v>193</v>
      </c>
      <c r="E111" s="35" t="s">
        <v>15</v>
      </c>
      <c r="F111" s="35" t="s">
        <v>52</v>
      </c>
      <c r="G111" s="35" t="s">
        <v>15</v>
      </c>
      <c r="H111" s="35" t="s">
        <v>13</v>
      </c>
      <c r="I111" s="35" t="s">
        <v>1</v>
      </c>
      <c r="J111" s="48" t="s">
        <v>263</v>
      </c>
      <c r="K111" s="40">
        <v>120</v>
      </c>
      <c r="L111" s="40">
        <v>0</v>
      </c>
      <c r="M111" s="40">
        <v>0</v>
      </c>
      <c r="N111" s="18"/>
      <c r="O111" s="18"/>
    </row>
    <row r="112" spans="1:15" s="2" customFormat="1" ht="51.75" customHeight="1" x14ac:dyDescent="0.45">
      <c r="A112" s="35" t="s">
        <v>224</v>
      </c>
      <c r="B112" s="35" t="s">
        <v>1</v>
      </c>
      <c r="C112" s="35" t="s">
        <v>46</v>
      </c>
      <c r="D112" s="35" t="s">
        <v>3</v>
      </c>
      <c r="E112" s="35" t="s">
        <v>3</v>
      </c>
      <c r="F112" s="35" t="s">
        <v>1</v>
      </c>
      <c r="G112" s="35" t="s">
        <v>3</v>
      </c>
      <c r="H112" s="35" t="s">
        <v>13</v>
      </c>
      <c r="I112" s="35" t="s">
        <v>1</v>
      </c>
      <c r="J112" s="38" t="s">
        <v>47</v>
      </c>
      <c r="K112" s="40">
        <f>K113+K140+K132+K134</f>
        <v>609032.10000000009</v>
      </c>
      <c r="L112" s="40">
        <f t="shared" ref="L112:M112" si="31">L113+L140</f>
        <v>347335.6</v>
      </c>
      <c r="M112" s="40">
        <f t="shared" si="31"/>
        <v>347335.6</v>
      </c>
      <c r="N112" s="32"/>
      <c r="O112" s="18"/>
    </row>
    <row r="113" spans="1:16" s="2" customFormat="1" ht="71.25" customHeight="1" x14ac:dyDescent="0.45">
      <c r="A113" s="35" t="s">
        <v>183</v>
      </c>
      <c r="B113" s="35" t="s">
        <v>83</v>
      </c>
      <c r="C113" s="35" t="s">
        <v>46</v>
      </c>
      <c r="D113" s="35" t="s">
        <v>12</v>
      </c>
      <c r="E113" s="35" t="s">
        <v>3</v>
      </c>
      <c r="F113" s="35" t="s">
        <v>1</v>
      </c>
      <c r="G113" s="35" t="s">
        <v>3</v>
      </c>
      <c r="H113" s="35" t="s">
        <v>13</v>
      </c>
      <c r="I113" s="35" t="s">
        <v>1</v>
      </c>
      <c r="J113" s="38" t="s">
        <v>76</v>
      </c>
      <c r="K113" s="40">
        <f>K114+K121</f>
        <v>602633.80000000005</v>
      </c>
      <c r="L113" s="40">
        <f t="shared" ref="L113:M113" si="32">L114+L121</f>
        <v>347335.6</v>
      </c>
      <c r="M113" s="40">
        <f t="shared" si="32"/>
        <v>347335.6</v>
      </c>
      <c r="N113" s="18"/>
      <c r="O113" s="18"/>
    </row>
    <row r="114" spans="1:16" s="2" customFormat="1" ht="51.75" customHeight="1" x14ac:dyDescent="0.45">
      <c r="A114" s="35" t="s">
        <v>225</v>
      </c>
      <c r="B114" s="35" t="s">
        <v>83</v>
      </c>
      <c r="C114" s="35" t="s">
        <v>46</v>
      </c>
      <c r="D114" s="35" t="s">
        <v>12</v>
      </c>
      <c r="E114" s="35" t="s">
        <v>138</v>
      </c>
      <c r="F114" s="35" t="s">
        <v>1</v>
      </c>
      <c r="G114" s="35" t="s">
        <v>3</v>
      </c>
      <c r="H114" s="35" t="s">
        <v>13</v>
      </c>
      <c r="I114" s="35" t="s">
        <v>1</v>
      </c>
      <c r="J114" s="38" t="s">
        <v>192</v>
      </c>
      <c r="K114" s="40">
        <f>K119+K117+K115</f>
        <v>255414</v>
      </c>
      <c r="L114" s="40">
        <f t="shared" ref="L114:M114" si="33">L119+L117+L115</f>
        <v>3026.1</v>
      </c>
      <c r="M114" s="40">
        <f t="shared" si="33"/>
        <v>3026.1</v>
      </c>
      <c r="N114" s="18"/>
      <c r="O114" s="18"/>
    </row>
    <row r="115" spans="1:16" s="2" customFormat="1" ht="57.75" customHeight="1" x14ac:dyDescent="0.45">
      <c r="A115" s="35" t="s">
        <v>226</v>
      </c>
      <c r="B115" s="35" t="s">
        <v>83</v>
      </c>
      <c r="C115" s="35" t="s">
        <v>46</v>
      </c>
      <c r="D115" s="35" t="s">
        <v>12</v>
      </c>
      <c r="E115" s="35" t="s">
        <v>138</v>
      </c>
      <c r="F115" s="35" t="s">
        <v>277</v>
      </c>
      <c r="G115" s="35" t="s">
        <v>3</v>
      </c>
      <c r="H115" s="35" t="s">
        <v>13</v>
      </c>
      <c r="I115" s="35" t="s">
        <v>1</v>
      </c>
      <c r="J115" s="38" t="s">
        <v>286</v>
      </c>
      <c r="K115" s="40">
        <f>K116</f>
        <v>5218.5</v>
      </c>
      <c r="L115" s="40">
        <f t="shared" ref="L115:M115" si="34">L116</f>
        <v>0</v>
      </c>
      <c r="M115" s="40">
        <f t="shared" si="34"/>
        <v>0</v>
      </c>
      <c r="N115" s="18"/>
      <c r="O115" s="18"/>
    </row>
    <row r="116" spans="1:16" s="2" customFormat="1" ht="112.5" customHeight="1" x14ac:dyDescent="0.45">
      <c r="A116" s="35" t="s">
        <v>227</v>
      </c>
      <c r="B116" s="35" t="s">
        <v>83</v>
      </c>
      <c r="C116" s="35" t="s">
        <v>46</v>
      </c>
      <c r="D116" s="35" t="s">
        <v>12</v>
      </c>
      <c r="E116" s="35" t="s">
        <v>138</v>
      </c>
      <c r="F116" s="35" t="s">
        <v>277</v>
      </c>
      <c r="G116" s="35" t="s">
        <v>15</v>
      </c>
      <c r="H116" s="35" t="s">
        <v>13</v>
      </c>
      <c r="I116" s="35" t="s">
        <v>48</v>
      </c>
      <c r="J116" s="51" t="s">
        <v>278</v>
      </c>
      <c r="K116" s="40">
        <v>5218.5</v>
      </c>
      <c r="L116" s="40">
        <v>0</v>
      </c>
      <c r="M116" s="40">
        <v>0</v>
      </c>
      <c r="N116" s="18"/>
      <c r="O116" s="18"/>
    </row>
    <row r="117" spans="1:16" s="2" customFormat="1" ht="72.75" customHeight="1" x14ac:dyDescent="0.45">
      <c r="A117" s="35" t="s">
        <v>228</v>
      </c>
      <c r="B117" s="35" t="s">
        <v>83</v>
      </c>
      <c r="C117" s="35" t="s">
        <v>46</v>
      </c>
      <c r="D117" s="35" t="s">
        <v>12</v>
      </c>
      <c r="E117" s="35" t="s">
        <v>57</v>
      </c>
      <c r="F117" s="35" t="s">
        <v>266</v>
      </c>
      <c r="G117" s="35" t="s">
        <v>3</v>
      </c>
      <c r="H117" s="35" t="s">
        <v>13</v>
      </c>
      <c r="I117" s="35" t="s">
        <v>1</v>
      </c>
      <c r="J117" s="49" t="s">
        <v>265</v>
      </c>
      <c r="K117" s="40">
        <f>K118</f>
        <v>130.19999999999999</v>
      </c>
      <c r="L117" s="40">
        <f t="shared" ref="L117:M117" si="35">L118</f>
        <v>0</v>
      </c>
      <c r="M117" s="40">
        <f t="shared" si="35"/>
        <v>0</v>
      </c>
      <c r="N117" s="18"/>
      <c r="O117" s="18"/>
    </row>
    <row r="118" spans="1:16" s="2" customFormat="1" ht="93" customHeight="1" x14ac:dyDescent="0.45">
      <c r="A118" s="35" t="s">
        <v>194</v>
      </c>
      <c r="B118" s="35" t="s">
        <v>83</v>
      </c>
      <c r="C118" s="35" t="s">
        <v>46</v>
      </c>
      <c r="D118" s="35" t="s">
        <v>12</v>
      </c>
      <c r="E118" s="35" t="s">
        <v>57</v>
      </c>
      <c r="F118" s="35" t="s">
        <v>266</v>
      </c>
      <c r="G118" s="35" t="s">
        <v>15</v>
      </c>
      <c r="H118" s="35" t="s">
        <v>13</v>
      </c>
      <c r="I118" s="35" t="s">
        <v>48</v>
      </c>
      <c r="J118" s="38" t="s">
        <v>267</v>
      </c>
      <c r="K118" s="40">
        <v>130.19999999999999</v>
      </c>
      <c r="L118" s="40">
        <v>0</v>
      </c>
      <c r="M118" s="40">
        <v>0</v>
      </c>
      <c r="N118" s="18"/>
      <c r="O118" s="18"/>
    </row>
    <row r="119" spans="1:16" s="2" customFormat="1" ht="51.75" customHeight="1" x14ac:dyDescent="0.45">
      <c r="A119" s="35" t="s">
        <v>70</v>
      </c>
      <c r="B119" s="35" t="s">
        <v>83</v>
      </c>
      <c r="C119" s="35" t="s">
        <v>46</v>
      </c>
      <c r="D119" s="35" t="s">
        <v>12</v>
      </c>
      <c r="E119" s="35" t="s">
        <v>143</v>
      </c>
      <c r="F119" s="35" t="s">
        <v>62</v>
      </c>
      <c r="G119" s="35" t="s">
        <v>3</v>
      </c>
      <c r="H119" s="35" t="s">
        <v>13</v>
      </c>
      <c r="I119" s="35" t="s">
        <v>1</v>
      </c>
      <c r="J119" s="38" t="s">
        <v>85</v>
      </c>
      <c r="K119" s="40">
        <f>K120</f>
        <v>250065.3</v>
      </c>
      <c r="L119" s="40">
        <f t="shared" ref="L119:M119" si="36">L120</f>
        <v>3026.1</v>
      </c>
      <c r="M119" s="40">
        <f t="shared" si="36"/>
        <v>3026.1</v>
      </c>
      <c r="N119" s="18"/>
      <c r="O119" s="18"/>
    </row>
    <row r="120" spans="1:16" s="2" customFormat="1" ht="51.75" customHeight="1" x14ac:dyDescent="0.45">
      <c r="A120" s="35" t="s">
        <v>184</v>
      </c>
      <c r="B120" s="35" t="s">
        <v>83</v>
      </c>
      <c r="C120" s="35" t="s">
        <v>46</v>
      </c>
      <c r="D120" s="35" t="s">
        <v>12</v>
      </c>
      <c r="E120" s="35" t="s">
        <v>143</v>
      </c>
      <c r="F120" s="35" t="s">
        <v>62</v>
      </c>
      <c r="G120" s="35" t="s">
        <v>15</v>
      </c>
      <c r="H120" s="35" t="s">
        <v>13</v>
      </c>
      <c r="I120" s="35" t="s">
        <v>48</v>
      </c>
      <c r="J120" s="38" t="s">
        <v>236</v>
      </c>
      <c r="K120" s="40">
        <v>250065.3</v>
      </c>
      <c r="L120" s="40">
        <v>3026.1</v>
      </c>
      <c r="M120" s="40">
        <v>3026.1</v>
      </c>
      <c r="N120" s="18"/>
      <c r="O120" s="18"/>
    </row>
    <row r="121" spans="1:16" s="2" customFormat="1" ht="51.75" customHeight="1" x14ac:dyDescent="0.45">
      <c r="A121" s="35" t="s">
        <v>185</v>
      </c>
      <c r="B121" s="35" t="s">
        <v>83</v>
      </c>
      <c r="C121" s="35" t="s">
        <v>46</v>
      </c>
      <c r="D121" s="35" t="s">
        <v>12</v>
      </c>
      <c r="E121" s="35" t="s">
        <v>122</v>
      </c>
      <c r="F121" s="35" t="s">
        <v>1</v>
      </c>
      <c r="G121" s="35" t="s">
        <v>3</v>
      </c>
      <c r="H121" s="35" t="s">
        <v>13</v>
      </c>
      <c r="I121" s="35" t="s">
        <v>48</v>
      </c>
      <c r="J121" s="38" t="s">
        <v>237</v>
      </c>
      <c r="K121" s="40">
        <f>K122+K124+K130+K126+K128</f>
        <v>347219.80000000005</v>
      </c>
      <c r="L121" s="40">
        <f t="shared" ref="L121:M121" si="37">L122+L124+L130</f>
        <v>344309.5</v>
      </c>
      <c r="M121" s="40">
        <f t="shared" si="37"/>
        <v>344309.5</v>
      </c>
      <c r="N121" s="18"/>
      <c r="O121" s="18"/>
    </row>
    <row r="122" spans="1:16" s="2" customFormat="1" ht="51.75" customHeight="1" x14ac:dyDescent="0.45">
      <c r="A122" s="35" t="s">
        <v>186</v>
      </c>
      <c r="B122" s="35" t="s">
        <v>83</v>
      </c>
      <c r="C122" s="35" t="s">
        <v>46</v>
      </c>
      <c r="D122" s="35" t="s">
        <v>12</v>
      </c>
      <c r="E122" s="35" t="s">
        <v>122</v>
      </c>
      <c r="F122" s="35" t="s">
        <v>60</v>
      </c>
      <c r="G122" s="35" t="s">
        <v>3</v>
      </c>
      <c r="H122" s="35" t="s">
        <v>13</v>
      </c>
      <c r="I122" s="35" t="s">
        <v>48</v>
      </c>
      <c r="J122" s="38" t="s">
        <v>71</v>
      </c>
      <c r="K122" s="40">
        <f>K123</f>
        <v>292792.3</v>
      </c>
      <c r="L122" s="40">
        <f>L123</f>
        <v>292884.59999999998</v>
      </c>
      <c r="M122" s="40">
        <f>M123</f>
        <v>292884.59999999998</v>
      </c>
      <c r="N122" s="19"/>
      <c r="O122" s="19"/>
      <c r="P122" s="3"/>
    </row>
    <row r="123" spans="1:16" s="2" customFormat="1" ht="51.75" customHeight="1" x14ac:dyDescent="0.45">
      <c r="A123" s="35" t="s">
        <v>271</v>
      </c>
      <c r="B123" s="35" t="s">
        <v>83</v>
      </c>
      <c r="C123" s="35" t="s">
        <v>46</v>
      </c>
      <c r="D123" s="35" t="s">
        <v>12</v>
      </c>
      <c r="E123" s="35" t="s">
        <v>122</v>
      </c>
      <c r="F123" s="35" t="s">
        <v>60</v>
      </c>
      <c r="G123" s="35" t="s">
        <v>15</v>
      </c>
      <c r="H123" s="35" t="s">
        <v>13</v>
      </c>
      <c r="I123" s="35" t="s">
        <v>48</v>
      </c>
      <c r="J123" s="38" t="s">
        <v>63</v>
      </c>
      <c r="K123" s="40">
        <v>292792.3</v>
      </c>
      <c r="L123" s="37">
        <v>292884.59999999998</v>
      </c>
      <c r="M123" s="37">
        <v>292884.59999999998</v>
      </c>
      <c r="N123" s="19"/>
      <c r="O123" s="19"/>
      <c r="P123" s="3"/>
    </row>
    <row r="124" spans="1:16" s="2" customFormat="1" ht="85.5" customHeight="1" x14ac:dyDescent="0.45">
      <c r="A124" s="35" t="s">
        <v>272</v>
      </c>
      <c r="B124" s="35" t="s">
        <v>83</v>
      </c>
      <c r="C124" s="35" t="s">
        <v>46</v>
      </c>
      <c r="D124" s="35" t="s">
        <v>12</v>
      </c>
      <c r="E124" s="35" t="s">
        <v>122</v>
      </c>
      <c r="F124" s="35" t="s">
        <v>129</v>
      </c>
      <c r="G124" s="35" t="s">
        <v>3</v>
      </c>
      <c r="H124" s="35" t="s">
        <v>13</v>
      </c>
      <c r="I124" s="35" t="s">
        <v>48</v>
      </c>
      <c r="J124" s="38" t="s">
        <v>130</v>
      </c>
      <c r="K124" s="40">
        <f>K125</f>
        <v>2388.4</v>
      </c>
      <c r="L124" s="37">
        <f>L125</f>
        <v>2388.4</v>
      </c>
      <c r="M124" s="37">
        <f>M125</f>
        <v>2388.4</v>
      </c>
      <c r="N124" s="19"/>
      <c r="O124" s="19"/>
      <c r="P124" s="3"/>
    </row>
    <row r="125" spans="1:16" s="2" customFormat="1" ht="119.25" customHeight="1" x14ac:dyDescent="0.45">
      <c r="A125" s="35" t="s">
        <v>273</v>
      </c>
      <c r="B125" s="35" t="s">
        <v>83</v>
      </c>
      <c r="C125" s="35" t="s">
        <v>46</v>
      </c>
      <c r="D125" s="35" t="s">
        <v>12</v>
      </c>
      <c r="E125" s="35" t="s">
        <v>122</v>
      </c>
      <c r="F125" s="35" t="s">
        <v>129</v>
      </c>
      <c r="G125" s="35" t="s">
        <v>15</v>
      </c>
      <c r="H125" s="35" t="s">
        <v>13</v>
      </c>
      <c r="I125" s="35" t="s">
        <v>48</v>
      </c>
      <c r="J125" s="38" t="s">
        <v>200</v>
      </c>
      <c r="K125" s="40">
        <v>2388.4</v>
      </c>
      <c r="L125" s="37">
        <v>2388.4</v>
      </c>
      <c r="M125" s="37">
        <v>2388.4</v>
      </c>
      <c r="N125" s="19"/>
      <c r="O125" s="19"/>
      <c r="P125" s="3"/>
    </row>
    <row r="126" spans="1:16" s="2" customFormat="1" ht="63" customHeight="1" x14ac:dyDescent="0.45">
      <c r="A126" s="35" t="s">
        <v>283</v>
      </c>
      <c r="B126" s="35" t="s">
        <v>83</v>
      </c>
      <c r="C126" s="35" t="s">
        <v>46</v>
      </c>
      <c r="D126" s="35" t="s">
        <v>12</v>
      </c>
      <c r="E126" s="35" t="s">
        <v>123</v>
      </c>
      <c r="F126" s="35" t="s">
        <v>201</v>
      </c>
      <c r="G126" s="35" t="s">
        <v>3</v>
      </c>
      <c r="H126" s="35" t="s">
        <v>13</v>
      </c>
      <c r="I126" s="35" t="s">
        <v>48</v>
      </c>
      <c r="J126" s="38" t="s">
        <v>203</v>
      </c>
      <c r="K126" s="40">
        <f>K127</f>
        <v>2589.6999999999998</v>
      </c>
      <c r="L126" s="40">
        <f t="shared" ref="L126:M126" si="38">L127</f>
        <v>0</v>
      </c>
      <c r="M126" s="40">
        <f t="shared" si="38"/>
        <v>0</v>
      </c>
      <c r="N126" s="19"/>
      <c r="O126" s="19"/>
      <c r="P126" s="3"/>
    </row>
    <row r="127" spans="1:16" s="2" customFormat="1" ht="63" customHeight="1" x14ac:dyDescent="0.45">
      <c r="A127" s="35" t="s">
        <v>284</v>
      </c>
      <c r="B127" s="35" t="s">
        <v>83</v>
      </c>
      <c r="C127" s="35" t="s">
        <v>46</v>
      </c>
      <c r="D127" s="35" t="s">
        <v>12</v>
      </c>
      <c r="E127" s="35" t="s">
        <v>122</v>
      </c>
      <c r="F127" s="35" t="s">
        <v>201</v>
      </c>
      <c r="G127" s="35" t="s">
        <v>15</v>
      </c>
      <c r="H127" s="35" t="s">
        <v>13</v>
      </c>
      <c r="I127" s="35" t="s">
        <v>48</v>
      </c>
      <c r="J127" s="38" t="s">
        <v>202</v>
      </c>
      <c r="K127" s="40">
        <v>2589.6999999999998</v>
      </c>
      <c r="L127" s="37">
        <v>0</v>
      </c>
      <c r="M127" s="37">
        <v>0</v>
      </c>
      <c r="N127" s="19"/>
      <c r="O127" s="19"/>
      <c r="P127" s="3"/>
    </row>
    <row r="128" spans="1:16" s="2" customFormat="1" ht="54.75" customHeight="1" x14ac:dyDescent="0.45">
      <c r="A128" s="35" t="s">
        <v>285</v>
      </c>
      <c r="B128" s="35" t="s">
        <v>83</v>
      </c>
      <c r="C128" s="35" t="s">
        <v>46</v>
      </c>
      <c r="D128" s="35" t="s">
        <v>12</v>
      </c>
      <c r="E128" s="35" t="s">
        <v>122</v>
      </c>
      <c r="F128" s="35" t="s">
        <v>195</v>
      </c>
      <c r="G128" s="35" t="s">
        <v>3</v>
      </c>
      <c r="H128" s="35" t="s">
        <v>13</v>
      </c>
      <c r="I128" s="35" t="s">
        <v>48</v>
      </c>
      <c r="J128" s="38" t="s">
        <v>204</v>
      </c>
      <c r="K128" s="40">
        <f>K129</f>
        <v>412.9</v>
      </c>
      <c r="L128" s="40">
        <f t="shared" ref="L128:M128" si="39">L129</f>
        <v>0</v>
      </c>
      <c r="M128" s="40">
        <f t="shared" si="39"/>
        <v>0</v>
      </c>
      <c r="N128" s="19"/>
      <c r="O128" s="19"/>
      <c r="P128" s="3"/>
    </row>
    <row r="129" spans="1:16" s="2" customFormat="1" ht="63" customHeight="1" x14ac:dyDescent="0.45">
      <c r="A129" s="35" t="s">
        <v>7</v>
      </c>
      <c r="B129" s="35" t="s">
        <v>83</v>
      </c>
      <c r="C129" s="35" t="s">
        <v>46</v>
      </c>
      <c r="D129" s="35" t="s">
        <v>12</v>
      </c>
      <c r="E129" s="35" t="s">
        <v>123</v>
      </c>
      <c r="F129" s="35" t="s">
        <v>195</v>
      </c>
      <c r="G129" s="35" t="s">
        <v>15</v>
      </c>
      <c r="H129" s="35" t="s">
        <v>13</v>
      </c>
      <c r="I129" s="35" t="s">
        <v>48</v>
      </c>
      <c r="J129" s="38" t="s">
        <v>205</v>
      </c>
      <c r="K129" s="40">
        <v>412.9</v>
      </c>
      <c r="L129" s="37">
        <v>0</v>
      </c>
      <c r="M129" s="37">
        <v>0</v>
      </c>
      <c r="N129" s="19"/>
      <c r="O129" s="19"/>
      <c r="P129" s="3"/>
    </row>
    <row r="130" spans="1:16" s="2" customFormat="1" ht="51.75" customHeight="1" x14ac:dyDescent="0.45">
      <c r="A130" s="35" t="s">
        <v>294</v>
      </c>
      <c r="B130" s="35" t="s">
        <v>83</v>
      </c>
      <c r="C130" s="35" t="s">
        <v>46</v>
      </c>
      <c r="D130" s="35" t="s">
        <v>12</v>
      </c>
      <c r="E130" s="35" t="s">
        <v>149</v>
      </c>
      <c r="F130" s="35" t="s">
        <v>62</v>
      </c>
      <c r="G130" s="35" t="s">
        <v>3</v>
      </c>
      <c r="H130" s="35" t="s">
        <v>13</v>
      </c>
      <c r="I130" s="35" t="s">
        <v>48</v>
      </c>
      <c r="J130" s="38" t="s">
        <v>191</v>
      </c>
      <c r="K130" s="40">
        <v>49036.5</v>
      </c>
      <c r="L130" s="37">
        <v>49036.5</v>
      </c>
      <c r="M130" s="37">
        <v>49036.5</v>
      </c>
      <c r="N130" s="19"/>
      <c r="O130" s="19"/>
      <c r="P130" s="3"/>
    </row>
    <row r="131" spans="1:16" s="2" customFormat="1" ht="51.75" customHeight="1" x14ac:dyDescent="0.45">
      <c r="A131" s="35" t="s">
        <v>295</v>
      </c>
      <c r="B131" s="35" t="s">
        <v>1</v>
      </c>
      <c r="C131" s="35" t="s">
        <v>46</v>
      </c>
      <c r="D131" s="35" t="s">
        <v>10</v>
      </c>
      <c r="E131" s="35" t="s">
        <v>3</v>
      </c>
      <c r="F131" s="35" t="s">
        <v>1</v>
      </c>
      <c r="G131" s="35" t="s">
        <v>3</v>
      </c>
      <c r="H131" s="35" t="s">
        <v>13</v>
      </c>
      <c r="I131" s="35" t="s">
        <v>1</v>
      </c>
      <c r="J131" s="54" t="s">
        <v>300</v>
      </c>
      <c r="K131" s="40">
        <f>K132</f>
        <v>200</v>
      </c>
      <c r="L131" s="40">
        <f t="shared" ref="L131:M131" si="40">L132</f>
        <v>0</v>
      </c>
      <c r="M131" s="40">
        <f t="shared" si="40"/>
        <v>0</v>
      </c>
      <c r="N131" s="19"/>
      <c r="O131" s="19"/>
      <c r="P131" s="3"/>
    </row>
    <row r="132" spans="1:16" s="2" customFormat="1" ht="51.75" customHeight="1" x14ac:dyDescent="0.45">
      <c r="A132" s="35" t="s">
        <v>296</v>
      </c>
      <c r="B132" s="35" t="s">
        <v>280</v>
      </c>
      <c r="C132" s="35" t="s">
        <v>46</v>
      </c>
      <c r="D132" s="35" t="s">
        <v>10</v>
      </c>
      <c r="E132" s="35" t="s">
        <v>15</v>
      </c>
      <c r="F132" s="35" t="s">
        <v>1</v>
      </c>
      <c r="G132" s="35" t="s">
        <v>15</v>
      </c>
      <c r="H132" s="35" t="s">
        <v>13</v>
      </c>
      <c r="I132" s="35" t="s">
        <v>301</v>
      </c>
      <c r="J132" s="54" t="s">
        <v>302</v>
      </c>
      <c r="K132" s="40">
        <f>K133</f>
        <v>200</v>
      </c>
      <c r="L132" s="40">
        <f t="shared" ref="L132:M132" si="41">L133</f>
        <v>0</v>
      </c>
      <c r="M132" s="40">
        <f t="shared" si="41"/>
        <v>0</v>
      </c>
      <c r="N132" s="19"/>
      <c r="O132" s="19"/>
      <c r="P132" s="3"/>
    </row>
    <row r="133" spans="1:16" s="2" customFormat="1" ht="66" customHeight="1" x14ac:dyDescent="0.45">
      <c r="A133" s="35" t="s">
        <v>298</v>
      </c>
      <c r="B133" s="35" t="s">
        <v>280</v>
      </c>
      <c r="C133" s="35" t="s">
        <v>46</v>
      </c>
      <c r="D133" s="35" t="s">
        <v>10</v>
      </c>
      <c r="E133" s="35" t="s">
        <v>15</v>
      </c>
      <c r="F133" s="35" t="s">
        <v>26</v>
      </c>
      <c r="G133" s="35" t="s">
        <v>15</v>
      </c>
      <c r="H133" s="35" t="s">
        <v>13</v>
      </c>
      <c r="I133" s="35" t="s">
        <v>301</v>
      </c>
      <c r="J133" s="54" t="s">
        <v>303</v>
      </c>
      <c r="K133" s="40">
        <v>200</v>
      </c>
      <c r="L133" s="37">
        <v>0</v>
      </c>
      <c r="M133" s="37">
        <v>0</v>
      </c>
      <c r="N133" s="19"/>
      <c r="O133" s="19"/>
      <c r="P133" s="3"/>
    </row>
    <row r="134" spans="1:16" s="2" customFormat="1" ht="66" customHeight="1" x14ac:dyDescent="0.45">
      <c r="A134" s="35" t="s">
        <v>299</v>
      </c>
      <c r="B134" s="35" t="s">
        <v>1</v>
      </c>
      <c r="C134" s="35" t="s">
        <v>46</v>
      </c>
      <c r="D134" s="35" t="s">
        <v>40</v>
      </c>
      <c r="E134" s="35" t="s">
        <v>3</v>
      </c>
      <c r="F134" s="35" t="s">
        <v>1</v>
      </c>
      <c r="G134" s="35" t="s">
        <v>3</v>
      </c>
      <c r="H134" s="35" t="s">
        <v>13</v>
      </c>
      <c r="I134" s="35" t="s">
        <v>1</v>
      </c>
      <c r="J134" s="54" t="s">
        <v>306</v>
      </c>
      <c r="K134" s="40">
        <f>K135</f>
        <v>10074</v>
      </c>
      <c r="L134" s="40">
        <f t="shared" ref="L134:M134" si="42">L135</f>
        <v>0</v>
      </c>
      <c r="M134" s="40">
        <f t="shared" si="42"/>
        <v>0</v>
      </c>
      <c r="N134" s="19"/>
      <c r="O134" s="19"/>
      <c r="P134" s="3"/>
    </row>
    <row r="135" spans="1:16" s="2" customFormat="1" ht="66" customHeight="1" x14ac:dyDescent="0.45">
      <c r="A135" s="35" t="s">
        <v>304</v>
      </c>
      <c r="B135" s="35" t="s">
        <v>1</v>
      </c>
      <c r="C135" s="35" t="s">
        <v>46</v>
      </c>
      <c r="D135" s="35" t="s">
        <v>40</v>
      </c>
      <c r="E135" s="35" t="s">
        <v>15</v>
      </c>
      <c r="F135" s="35" t="s">
        <v>1</v>
      </c>
      <c r="G135" s="35" t="s">
        <v>15</v>
      </c>
      <c r="H135" s="35" t="s">
        <v>13</v>
      </c>
      <c r="I135" s="35" t="s">
        <v>301</v>
      </c>
      <c r="J135" s="54" t="s">
        <v>307</v>
      </c>
      <c r="K135" s="40">
        <f>K136</f>
        <v>10074</v>
      </c>
      <c r="L135" s="40">
        <f t="shared" ref="L135:M135" si="43">L136</f>
        <v>0</v>
      </c>
      <c r="M135" s="40">
        <f t="shared" si="43"/>
        <v>0</v>
      </c>
      <c r="N135" s="19"/>
      <c r="O135" s="19"/>
      <c r="P135" s="3"/>
    </row>
    <row r="136" spans="1:16" s="2" customFormat="1" ht="66" customHeight="1" x14ac:dyDescent="0.45">
      <c r="A136" s="35" t="s">
        <v>305</v>
      </c>
      <c r="B136" s="35" t="s">
        <v>1</v>
      </c>
      <c r="C136" s="35" t="s">
        <v>46</v>
      </c>
      <c r="D136" s="35" t="s">
        <v>40</v>
      </c>
      <c r="E136" s="35" t="s">
        <v>15</v>
      </c>
      <c r="F136" s="35" t="s">
        <v>32</v>
      </c>
      <c r="G136" s="35" t="s">
        <v>15</v>
      </c>
      <c r="H136" s="35" t="s">
        <v>13</v>
      </c>
      <c r="I136" s="35" t="s">
        <v>301</v>
      </c>
      <c r="J136" s="54" t="s">
        <v>307</v>
      </c>
      <c r="K136" s="40">
        <f>K137+K138</f>
        <v>10074</v>
      </c>
      <c r="L136" s="40">
        <f t="shared" ref="L136:M136" si="44">L137+L138</f>
        <v>0</v>
      </c>
      <c r="M136" s="40">
        <f t="shared" si="44"/>
        <v>0</v>
      </c>
      <c r="N136" s="19"/>
      <c r="O136" s="19"/>
      <c r="P136" s="3"/>
    </row>
    <row r="137" spans="1:16" s="2" customFormat="1" ht="66" customHeight="1" x14ac:dyDescent="0.45">
      <c r="A137" s="35" t="s">
        <v>195</v>
      </c>
      <c r="B137" s="35" t="s">
        <v>83</v>
      </c>
      <c r="C137" s="35" t="s">
        <v>46</v>
      </c>
      <c r="D137" s="35" t="s">
        <v>40</v>
      </c>
      <c r="E137" s="35" t="s">
        <v>15</v>
      </c>
      <c r="F137" s="35" t="s">
        <v>32</v>
      </c>
      <c r="G137" s="35" t="s">
        <v>15</v>
      </c>
      <c r="H137" s="35" t="s">
        <v>13</v>
      </c>
      <c r="I137" s="35" t="s">
        <v>301</v>
      </c>
      <c r="J137" s="54" t="s">
        <v>307</v>
      </c>
      <c r="K137" s="40">
        <v>10000</v>
      </c>
      <c r="L137" s="37">
        <v>0</v>
      </c>
      <c r="M137" s="37">
        <v>0</v>
      </c>
      <c r="N137" s="19"/>
      <c r="O137" s="19"/>
      <c r="P137" s="3"/>
    </row>
    <row r="138" spans="1:16" s="2" customFormat="1" ht="66" customHeight="1" x14ac:dyDescent="0.45">
      <c r="A138" s="35" t="s">
        <v>308</v>
      </c>
      <c r="B138" s="35" t="s">
        <v>84</v>
      </c>
      <c r="C138" s="35" t="s">
        <v>46</v>
      </c>
      <c r="D138" s="35" t="s">
        <v>40</v>
      </c>
      <c r="E138" s="35" t="s">
        <v>15</v>
      </c>
      <c r="F138" s="35" t="s">
        <v>32</v>
      </c>
      <c r="G138" s="35" t="s">
        <v>15</v>
      </c>
      <c r="H138" s="35" t="s">
        <v>13</v>
      </c>
      <c r="I138" s="35" t="s">
        <v>301</v>
      </c>
      <c r="J138" s="54" t="s">
        <v>307</v>
      </c>
      <c r="K138" s="40">
        <f>K139</f>
        <v>74</v>
      </c>
      <c r="L138" s="40">
        <f t="shared" ref="L138:M138" si="45">L139</f>
        <v>0</v>
      </c>
      <c r="M138" s="40">
        <f t="shared" si="45"/>
        <v>0</v>
      </c>
      <c r="N138" s="19"/>
      <c r="O138" s="19"/>
      <c r="P138" s="3"/>
    </row>
    <row r="139" spans="1:16" s="2" customFormat="1" ht="66" customHeight="1" x14ac:dyDescent="0.45">
      <c r="A139" s="35" t="s">
        <v>31</v>
      </c>
      <c r="B139" s="35" t="s">
        <v>84</v>
      </c>
      <c r="C139" s="35" t="s">
        <v>46</v>
      </c>
      <c r="D139" s="35" t="s">
        <v>40</v>
      </c>
      <c r="E139" s="35" t="s">
        <v>15</v>
      </c>
      <c r="F139" s="35" t="s">
        <v>32</v>
      </c>
      <c r="G139" s="35" t="s">
        <v>15</v>
      </c>
      <c r="H139" s="35" t="s">
        <v>312</v>
      </c>
      <c r="I139" s="35" t="s">
        <v>301</v>
      </c>
      <c r="J139" s="54" t="s">
        <v>307</v>
      </c>
      <c r="K139" s="40">
        <v>74</v>
      </c>
      <c r="L139" s="37">
        <v>0</v>
      </c>
      <c r="M139" s="37">
        <v>0</v>
      </c>
      <c r="N139" s="19"/>
      <c r="O139" s="19"/>
      <c r="P139" s="3"/>
    </row>
    <row r="140" spans="1:16" s="2" customFormat="1" ht="65.25" customHeight="1" x14ac:dyDescent="0.45">
      <c r="A140" s="35" t="s">
        <v>309</v>
      </c>
      <c r="B140" s="35" t="s">
        <v>1</v>
      </c>
      <c r="C140" s="35" t="s">
        <v>46</v>
      </c>
      <c r="D140" s="35" t="s">
        <v>45</v>
      </c>
      <c r="E140" s="35" t="s">
        <v>3</v>
      </c>
      <c r="F140" s="35" t="s">
        <v>1</v>
      </c>
      <c r="G140" s="35" t="s">
        <v>3</v>
      </c>
      <c r="H140" s="35" t="s">
        <v>13</v>
      </c>
      <c r="I140" s="35" t="s">
        <v>1</v>
      </c>
      <c r="J140" s="50" t="s">
        <v>268</v>
      </c>
      <c r="K140" s="40">
        <f>K141</f>
        <v>-3875.7</v>
      </c>
      <c r="L140" s="40">
        <f t="shared" ref="L140:M140" si="46">L141</f>
        <v>0</v>
      </c>
      <c r="M140" s="40">
        <f t="shared" si="46"/>
        <v>0</v>
      </c>
      <c r="N140" s="19"/>
      <c r="O140" s="19"/>
      <c r="P140" s="3"/>
    </row>
    <row r="141" spans="1:16" s="2" customFormat="1" ht="64.5" customHeight="1" x14ac:dyDescent="0.45">
      <c r="A141" s="35" t="s">
        <v>310</v>
      </c>
      <c r="B141" s="35" t="s">
        <v>1</v>
      </c>
      <c r="C141" s="35" t="s">
        <v>46</v>
      </c>
      <c r="D141" s="35" t="s">
        <v>45</v>
      </c>
      <c r="E141" s="35" t="s">
        <v>3</v>
      </c>
      <c r="F141" s="35" t="s">
        <v>1</v>
      </c>
      <c r="G141" s="35" t="s">
        <v>15</v>
      </c>
      <c r="H141" s="35" t="s">
        <v>13</v>
      </c>
      <c r="I141" s="35" t="s">
        <v>1</v>
      </c>
      <c r="J141" s="50" t="s">
        <v>269</v>
      </c>
      <c r="K141" s="37">
        <f>K142</f>
        <v>-3875.7</v>
      </c>
      <c r="L141" s="37">
        <f t="shared" ref="L141:M141" si="47">L142</f>
        <v>0</v>
      </c>
      <c r="M141" s="37">
        <f t="shared" si="47"/>
        <v>0</v>
      </c>
      <c r="N141" s="19"/>
      <c r="O141" s="19"/>
      <c r="P141" s="3"/>
    </row>
    <row r="142" spans="1:16" s="2" customFormat="1" ht="64.5" customHeight="1" x14ac:dyDescent="0.45">
      <c r="A142" s="35" t="s">
        <v>311</v>
      </c>
      <c r="B142" s="35" t="s">
        <v>83</v>
      </c>
      <c r="C142" s="35" t="s">
        <v>46</v>
      </c>
      <c r="D142" s="35" t="s">
        <v>45</v>
      </c>
      <c r="E142" s="35" t="s">
        <v>165</v>
      </c>
      <c r="F142" s="35" t="s">
        <v>26</v>
      </c>
      <c r="G142" s="35" t="s">
        <v>15</v>
      </c>
      <c r="H142" s="35" t="s">
        <v>13</v>
      </c>
      <c r="I142" s="35" t="s">
        <v>48</v>
      </c>
      <c r="J142" s="49" t="s">
        <v>270</v>
      </c>
      <c r="K142" s="40">
        <v>-3875.7</v>
      </c>
      <c r="L142" s="40">
        <v>0</v>
      </c>
      <c r="M142" s="40">
        <v>0</v>
      </c>
      <c r="N142" s="18"/>
      <c r="O142" s="18"/>
    </row>
    <row r="143" spans="1:16" s="1" customFormat="1" ht="40.5" customHeight="1" x14ac:dyDescent="0.45">
      <c r="A143" s="35" t="s">
        <v>313</v>
      </c>
      <c r="B143" s="35"/>
      <c r="C143" s="35"/>
      <c r="D143" s="35"/>
      <c r="E143" s="35"/>
      <c r="F143" s="35"/>
      <c r="G143" s="35"/>
      <c r="H143" s="35"/>
      <c r="I143" s="35"/>
      <c r="J143" s="38" t="s">
        <v>50</v>
      </c>
      <c r="K143" s="40">
        <f>K112+K20</f>
        <v>1921988.9600000004</v>
      </c>
      <c r="L143" s="40">
        <f>L112+L20</f>
        <v>1610928.6999999997</v>
      </c>
      <c r="M143" s="40">
        <f>M112+M20</f>
        <v>1649297</v>
      </c>
      <c r="N143" s="15"/>
      <c r="O143" s="15"/>
    </row>
    <row r="144" spans="1:16" ht="19.5" customHeight="1" x14ac:dyDescent="0.45">
      <c r="A144" s="10"/>
      <c r="B144" s="7"/>
      <c r="C144" s="7"/>
      <c r="D144" s="7"/>
      <c r="E144" s="7"/>
      <c r="F144" s="7"/>
      <c r="G144" s="7"/>
      <c r="H144" s="7"/>
      <c r="I144" s="7"/>
      <c r="J144" s="8"/>
      <c r="K144" s="11"/>
      <c r="L144" s="11"/>
      <c r="M144" s="11"/>
    </row>
    <row r="145" spans="1:13" ht="24.9" customHeight="1" x14ac:dyDescent="0.45">
      <c r="A145" s="10"/>
      <c r="B145" s="7"/>
      <c r="C145" s="7"/>
      <c r="D145" s="7"/>
      <c r="E145" s="7"/>
      <c r="F145" s="7"/>
      <c r="G145" s="7"/>
      <c r="H145" s="7"/>
      <c r="I145" s="7"/>
      <c r="J145" s="8"/>
      <c r="K145" s="33"/>
      <c r="L145" s="11"/>
      <c r="M145" s="11"/>
    </row>
    <row r="146" spans="1:13" ht="25.2" x14ac:dyDescent="0.45">
      <c r="A146" s="10"/>
      <c r="B146" s="7"/>
      <c r="C146" s="7"/>
      <c r="D146" s="7"/>
      <c r="E146" s="7"/>
      <c r="F146" s="7"/>
      <c r="G146" s="7"/>
      <c r="H146" s="7"/>
      <c r="I146" s="7"/>
      <c r="J146" s="8"/>
      <c r="K146" s="11"/>
      <c r="L146" s="11"/>
      <c r="M146" s="11"/>
    </row>
    <row r="147" spans="1:13" ht="25.2" x14ac:dyDescent="0.45">
      <c r="A147" s="10"/>
      <c r="B147" s="7"/>
      <c r="C147" s="7"/>
      <c r="D147" s="7"/>
      <c r="E147" s="7"/>
      <c r="F147" s="7"/>
      <c r="G147" s="7"/>
      <c r="H147" s="7"/>
      <c r="I147" s="7"/>
      <c r="J147" s="8"/>
      <c r="K147" s="11"/>
      <c r="L147" s="11"/>
      <c r="M147" s="11"/>
    </row>
    <row r="148" spans="1:13" ht="25.2" x14ac:dyDescent="0.45">
      <c r="A148" s="10"/>
      <c r="B148" s="7"/>
      <c r="C148" s="7"/>
      <c r="D148" s="7"/>
      <c r="E148" s="7"/>
      <c r="F148" s="7"/>
      <c r="G148" s="7"/>
      <c r="H148" s="7"/>
      <c r="I148" s="7"/>
      <c r="J148" s="8"/>
      <c r="K148" s="11"/>
      <c r="L148" s="11"/>
      <c r="M148" s="11"/>
    </row>
    <row r="149" spans="1:13" ht="25.2" x14ac:dyDescent="0.45">
      <c r="A149" s="10"/>
      <c r="B149" s="7"/>
      <c r="C149" s="7"/>
      <c r="D149" s="7"/>
      <c r="E149" s="7"/>
      <c r="F149" s="7"/>
      <c r="G149" s="7"/>
      <c r="H149" s="7"/>
      <c r="I149" s="7"/>
      <c r="J149" s="8"/>
      <c r="K149" s="11"/>
      <c r="L149" s="11"/>
      <c r="M149" s="11"/>
    </row>
    <row r="150" spans="1:13" ht="25.2" x14ac:dyDescent="0.45">
      <c r="A150" s="10"/>
      <c r="B150" s="7"/>
      <c r="C150" s="7"/>
      <c r="D150" s="7"/>
      <c r="E150" s="7"/>
      <c r="F150" s="7"/>
      <c r="G150" s="7"/>
      <c r="H150" s="7"/>
      <c r="I150" s="7"/>
      <c r="J150" s="8"/>
      <c r="K150" s="11"/>
      <c r="L150" s="11"/>
      <c r="M150" s="11"/>
    </row>
    <row r="151" spans="1:13" ht="25.2" x14ac:dyDescent="0.45">
      <c r="A151" s="10"/>
      <c r="B151" s="7"/>
      <c r="C151" s="7"/>
      <c r="D151" s="7"/>
      <c r="E151" s="7"/>
      <c r="F151" s="7"/>
      <c r="G151" s="7"/>
      <c r="H151" s="7"/>
      <c r="I151" s="7"/>
      <c r="J151" s="8"/>
      <c r="K151" s="11"/>
      <c r="L151" s="11"/>
      <c r="M151" s="11"/>
    </row>
    <row r="152" spans="1:13" ht="25.2" x14ac:dyDescent="0.45">
      <c r="A152" s="10"/>
      <c r="B152" s="7"/>
      <c r="C152" s="7"/>
      <c r="D152" s="7"/>
      <c r="E152" s="7"/>
      <c r="F152" s="7"/>
      <c r="G152" s="7"/>
      <c r="H152" s="7"/>
      <c r="I152" s="7"/>
      <c r="J152" s="8"/>
      <c r="K152" s="11"/>
      <c r="L152" s="11"/>
      <c r="M152" s="11"/>
    </row>
    <row r="153" spans="1:13" ht="25.2" x14ac:dyDescent="0.45">
      <c r="A153" s="10"/>
      <c r="B153" s="7"/>
      <c r="C153" s="7"/>
      <c r="D153" s="7"/>
      <c r="E153" s="7"/>
      <c r="F153" s="7"/>
      <c r="G153" s="7"/>
      <c r="H153" s="7"/>
      <c r="I153" s="7"/>
      <c r="J153" s="8"/>
      <c r="K153" s="11"/>
      <c r="L153" s="11"/>
      <c r="M153" s="11"/>
    </row>
    <row r="154" spans="1:13" ht="25.2" x14ac:dyDescent="0.45">
      <c r="A154" s="10"/>
      <c r="B154" s="7"/>
      <c r="C154" s="7"/>
      <c r="D154" s="7"/>
      <c r="E154" s="7"/>
      <c r="F154" s="7"/>
      <c r="G154" s="7"/>
      <c r="H154" s="7"/>
      <c r="I154" s="7"/>
      <c r="J154" s="8"/>
      <c r="K154" s="11"/>
      <c r="L154" s="11"/>
      <c r="M154" s="11"/>
    </row>
    <row r="155" spans="1:13" ht="25.2" x14ac:dyDescent="0.45">
      <c r="A155" s="10"/>
      <c r="B155" s="7"/>
      <c r="C155" s="7"/>
      <c r="D155" s="7"/>
      <c r="E155" s="7"/>
      <c r="F155" s="7"/>
      <c r="G155" s="7"/>
      <c r="H155" s="7"/>
      <c r="I155" s="7"/>
      <c r="J155" s="8"/>
      <c r="K155" s="11"/>
      <c r="L155" s="11"/>
      <c r="M155" s="11"/>
    </row>
    <row r="156" spans="1:13" ht="25.2" x14ac:dyDescent="0.45">
      <c r="A156" s="10"/>
      <c r="B156" s="7"/>
      <c r="C156" s="7"/>
      <c r="D156" s="7"/>
      <c r="E156" s="7"/>
      <c r="F156" s="7"/>
      <c r="G156" s="7"/>
      <c r="H156" s="7"/>
      <c r="I156" s="7"/>
      <c r="J156" s="8"/>
      <c r="K156" s="11"/>
      <c r="L156" s="11"/>
      <c r="M156" s="11"/>
    </row>
    <row r="157" spans="1:13" ht="25.2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8"/>
      <c r="K157" s="11"/>
      <c r="L157" s="11"/>
      <c r="M157" s="11"/>
    </row>
    <row r="158" spans="1:13" ht="25.2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8"/>
      <c r="K158" s="11"/>
      <c r="L158" s="11"/>
      <c r="M158" s="11"/>
    </row>
    <row r="159" spans="1:13" ht="25.2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8"/>
      <c r="K159" s="11"/>
      <c r="L159" s="11"/>
      <c r="M159" s="11"/>
    </row>
  </sheetData>
  <mergeCells count="18">
    <mergeCell ref="K5:M5"/>
    <mergeCell ref="K6:M6"/>
    <mergeCell ref="K7:M7"/>
    <mergeCell ref="K1:M1"/>
    <mergeCell ref="K2:M2"/>
    <mergeCell ref="K3:M3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M10"/>
  </mergeCells>
  <phoneticPr fontId="0" type="noConversion"/>
  <pageMargins left="0.98425196850393704" right="0.39370078740157483" top="0.98425196850393704" bottom="0.98425196850393704" header="0.51181102362204722" footer="0.51181102362204722"/>
  <pageSetup paperSize="9" scale="27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ПК</cp:lastModifiedBy>
  <cp:lastPrinted>2017-07-05T04:44:16Z</cp:lastPrinted>
  <dcterms:created xsi:type="dcterms:W3CDTF">2004-12-16T09:43:57Z</dcterms:created>
  <dcterms:modified xsi:type="dcterms:W3CDTF">2017-07-21T07:49:38Z</dcterms:modified>
</cp:coreProperties>
</file>